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sescto.sharepoint.com/sites/ENGENHARIAEARQUITETURA/Documentos Compartilhados/9. Licitações/000004-25-CC Reformas Quadras SMS e SCO/2. Externo/"/>
    </mc:Choice>
  </mc:AlternateContent>
  <xr:revisionPtr revIDLastSave="289" documentId="8_{AF3DD6C5-33AD-408E-9236-22DB37A9B5A8}" xr6:coauthVersionLast="47" xr6:coauthVersionMax="47" xr10:uidLastSave="{419D2AD3-B329-4B0E-8CCB-A2065967B5AD}"/>
  <bookViews>
    <workbookView xWindow="-120" yWindow="-120" windowWidth="51840" windowHeight="21120" xr2:uid="{00000000-000D-0000-FFFF-FFFF00000000}"/>
  </bookViews>
  <sheets>
    <sheet name="Orçamento Sintético" sheetId="1" r:id="rId1"/>
  </sheets>
  <definedNames>
    <definedName name="_xlnm.Print_Area" localSheetId="0">'Orçamento Sintético'!$A$1:$J$495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6" i="1" l="1"/>
  <c r="I486" i="1" s="1"/>
  <c r="H485" i="1"/>
  <c r="I485" i="1" s="1"/>
  <c r="H484" i="1"/>
  <c r="I484" i="1" s="1"/>
  <c r="H482" i="1"/>
  <c r="I482" i="1" s="1"/>
  <c r="H481" i="1"/>
  <c r="I481" i="1" s="1"/>
  <c r="H479" i="1"/>
  <c r="I479" i="1" s="1"/>
  <c r="H477" i="1"/>
  <c r="I477" i="1" s="1"/>
  <c r="H476" i="1" s="1"/>
  <c r="I476" i="1" s="1"/>
  <c r="H475" i="1"/>
  <c r="I475" i="1" s="1"/>
  <c r="H474" i="1"/>
  <c r="I474" i="1" s="1"/>
  <c r="H473" i="1"/>
  <c r="I473" i="1" s="1"/>
  <c r="H470" i="1"/>
  <c r="I470" i="1" s="1"/>
  <c r="H468" i="1"/>
  <c r="I468" i="1" s="1"/>
  <c r="H467" i="1"/>
  <c r="I467" i="1" s="1"/>
  <c r="H466" i="1"/>
  <c r="I466" i="1" s="1"/>
  <c r="H465" i="1"/>
  <c r="I465" i="1" s="1"/>
  <c r="H463" i="1"/>
  <c r="I463" i="1" s="1"/>
  <c r="H462" i="1"/>
  <c r="I462" i="1" s="1"/>
  <c r="H459" i="1"/>
  <c r="I459" i="1" s="1"/>
  <c r="H458" i="1"/>
  <c r="I458" i="1" s="1"/>
  <c r="H457" i="1"/>
  <c r="I457" i="1" s="1"/>
  <c r="H455" i="1"/>
  <c r="I455" i="1" s="1"/>
  <c r="H454" i="1"/>
  <c r="I454" i="1" s="1"/>
  <c r="H452" i="1"/>
  <c r="I452" i="1" s="1"/>
  <c r="H451" i="1"/>
  <c r="I451" i="1" s="1"/>
  <c r="H449" i="1"/>
  <c r="I449" i="1" s="1"/>
  <c r="H448" i="1"/>
  <c r="I448" i="1" s="1"/>
  <c r="H445" i="1"/>
  <c r="I445" i="1" s="1"/>
  <c r="H444" i="1"/>
  <c r="I444" i="1" s="1"/>
  <c r="H443" i="1"/>
  <c r="I443" i="1" s="1"/>
  <c r="H441" i="1"/>
  <c r="I441" i="1" s="1"/>
  <c r="H440" i="1"/>
  <c r="I440" i="1" s="1"/>
  <c r="H439" i="1"/>
  <c r="I439" i="1" s="1"/>
  <c r="H438" i="1"/>
  <c r="I438" i="1" s="1"/>
  <c r="H437" i="1"/>
  <c r="I437" i="1" s="1"/>
  <c r="H435" i="1"/>
  <c r="I435" i="1" s="1"/>
  <c r="H434" i="1"/>
  <c r="I434" i="1" s="1"/>
  <c r="H432" i="1"/>
  <c r="I432" i="1" s="1"/>
  <c r="H431" i="1" s="1"/>
  <c r="I431" i="1" s="1"/>
  <c r="H430" i="1"/>
  <c r="I430" i="1" s="1"/>
  <c r="H429" i="1"/>
  <c r="I429" i="1" s="1"/>
  <c r="H428" i="1"/>
  <c r="I428" i="1" s="1"/>
  <c r="H427" i="1"/>
  <c r="I427" i="1" s="1"/>
  <c r="H425" i="1"/>
  <c r="I425" i="1" s="1"/>
  <c r="H424" i="1"/>
  <c r="I424" i="1" s="1"/>
  <c r="H423" i="1"/>
  <c r="I423" i="1" s="1"/>
  <c r="H422" i="1"/>
  <c r="I422" i="1" s="1"/>
  <c r="H421" i="1"/>
  <c r="I421" i="1" s="1"/>
  <c r="H420" i="1"/>
  <c r="I420" i="1" s="1"/>
  <c r="H419" i="1"/>
  <c r="I419" i="1" s="1"/>
  <c r="H418" i="1"/>
  <c r="I418" i="1" s="1"/>
  <c r="H417" i="1"/>
  <c r="I417" i="1" s="1"/>
  <c r="H416" i="1"/>
  <c r="I416" i="1" s="1"/>
  <c r="H415" i="1"/>
  <c r="I415" i="1" s="1"/>
  <c r="H413" i="1"/>
  <c r="I413" i="1" s="1"/>
  <c r="H412" i="1"/>
  <c r="I412" i="1" s="1"/>
  <c r="H411" i="1"/>
  <c r="I411" i="1" s="1"/>
  <c r="H410" i="1"/>
  <c r="I410" i="1" s="1"/>
  <c r="H409" i="1"/>
  <c r="I409" i="1" s="1"/>
  <c r="H408" i="1"/>
  <c r="I408" i="1" s="1"/>
  <c r="H407" i="1"/>
  <c r="I407" i="1" s="1"/>
  <c r="H406" i="1"/>
  <c r="I406" i="1" s="1"/>
  <c r="H405" i="1"/>
  <c r="I405" i="1" s="1"/>
  <c r="H404" i="1"/>
  <c r="I404" i="1" s="1"/>
  <c r="H400" i="1"/>
  <c r="I400" i="1" s="1"/>
  <c r="H399" i="1"/>
  <c r="I399" i="1" s="1"/>
  <c r="H398" i="1"/>
  <c r="I398" i="1" s="1"/>
  <c r="H396" i="1"/>
  <c r="I396" i="1" s="1"/>
  <c r="H395" i="1"/>
  <c r="I395" i="1" s="1"/>
  <c r="H393" i="1"/>
  <c r="I393" i="1" s="1"/>
  <c r="H392" i="1"/>
  <c r="I392" i="1" s="1"/>
  <c r="H391" i="1"/>
  <c r="I391" i="1" s="1"/>
  <c r="H390" i="1"/>
  <c r="I390" i="1" s="1"/>
  <c r="H389" i="1"/>
  <c r="I389" i="1" s="1"/>
  <c r="H387" i="1"/>
  <c r="I387" i="1" s="1"/>
  <c r="H386" i="1"/>
  <c r="I386" i="1" s="1"/>
  <c r="H385" i="1"/>
  <c r="I385" i="1" s="1"/>
  <c r="H384" i="1"/>
  <c r="I384" i="1" s="1"/>
  <c r="H381" i="1"/>
  <c r="I381" i="1" s="1"/>
  <c r="H380" i="1"/>
  <c r="I380" i="1" s="1"/>
  <c r="H379" i="1"/>
  <c r="I379" i="1" s="1"/>
  <c r="H378" i="1"/>
  <c r="I378" i="1" s="1"/>
  <c r="H376" i="1"/>
  <c r="I376" i="1" s="1"/>
  <c r="H375" i="1"/>
  <c r="I375" i="1" s="1"/>
  <c r="H374" i="1"/>
  <c r="I374" i="1" s="1"/>
  <c r="H373" i="1"/>
  <c r="I373" i="1" s="1"/>
  <c r="H372" i="1"/>
  <c r="I372" i="1" s="1"/>
  <c r="H371" i="1"/>
  <c r="I371" i="1" s="1"/>
  <c r="H369" i="1"/>
  <c r="I369" i="1" s="1"/>
  <c r="H368" i="1"/>
  <c r="I368" i="1" s="1"/>
  <c r="H366" i="1"/>
  <c r="I366" i="1" s="1"/>
  <c r="H364" i="1"/>
  <c r="I364" i="1" s="1"/>
  <c r="H363" i="1"/>
  <c r="I363" i="1" s="1"/>
  <c r="H362" i="1"/>
  <c r="I362" i="1" s="1"/>
  <c r="H361" i="1"/>
  <c r="I361" i="1" s="1"/>
  <c r="H360" i="1"/>
  <c r="I360" i="1" s="1"/>
  <c r="H359" i="1"/>
  <c r="I359" i="1" s="1"/>
  <c r="H358" i="1"/>
  <c r="I358" i="1" s="1"/>
  <c r="H357" i="1"/>
  <c r="I357" i="1" s="1"/>
  <c r="H354" i="1"/>
  <c r="I354" i="1" s="1"/>
  <c r="H353" i="1"/>
  <c r="I353" i="1" s="1"/>
  <c r="H352" i="1"/>
  <c r="I352" i="1" s="1"/>
  <c r="H351" i="1"/>
  <c r="I351" i="1" s="1"/>
  <c r="H350" i="1"/>
  <c r="I350" i="1" s="1"/>
  <c r="H349" i="1"/>
  <c r="I349" i="1" s="1"/>
  <c r="H348" i="1"/>
  <c r="I348" i="1" s="1"/>
  <c r="H347" i="1"/>
  <c r="I347" i="1" s="1"/>
  <c r="H346" i="1"/>
  <c r="I346" i="1" s="1"/>
  <c r="H345" i="1"/>
  <c r="I345" i="1" s="1"/>
  <c r="H344" i="1"/>
  <c r="I344" i="1" s="1"/>
  <c r="H342" i="1"/>
  <c r="I342" i="1" s="1"/>
  <c r="H341" i="1"/>
  <c r="I341" i="1" s="1"/>
  <c r="H340" i="1"/>
  <c r="I340" i="1" s="1"/>
  <c r="H339" i="1"/>
  <c r="I339" i="1" s="1"/>
  <c r="H338" i="1"/>
  <c r="I338" i="1" s="1"/>
  <c r="H337" i="1"/>
  <c r="I337" i="1" s="1"/>
  <c r="H336" i="1"/>
  <c r="I336" i="1" s="1"/>
  <c r="H335" i="1"/>
  <c r="I335" i="1" s="1"/>
  <c r="H334" i="1"/>
  <c r="I334" i="1" s="1"/>
  <c r="H333" i="1"/>
  <c r="I333" i="1" s="1"/>
  <c r="H330" i="1"/>
  <c r="I330" i="1" s="1"/>
  <c r="H329" i="1"/>
  <c r="I329" i="1" s="1"/>
  <c r="H328" i="1"/>
  <c r="I328" i="1" s="1"/>
  <c r="H325" i="1"/>
  <c r="I325" i="1" s="1"/>
  <c r="H324" i="1"/>
  <c r="I324" i="1" s="1"/>
  <c r="H323" i="1"/>
  <c r="I323" i="1" s="1"/>
  <c r="H322" i="1"/>
  <c r="I322" i="1" s="1"/>
  <c r="H321" i="1"/>
  <c r="I321" i="1" s="1"/>
  <c r="H320" i="1"/>
  <c r="I320" i="1" s="1"/>
  <c r="H319" i="1"/>
  <c r="I319" i="1" s="1"/>
  <c r="H317" i="1"/>
  <c r="I317" i="1" s="1"/>
  <c r="H316" i="1" s="1"/>
  <c r="I316" i="1" s="1"/>
  <c r="H315" i="1"/>
  <c r="I315" i="1" s="1"/>
  <c r="H314" i="1"/>
  <c r="I314" i="1" s="1"/>
  <c r="H313" i="1"/>
  <c r="I313" i="1" s="1"/>
  <c r="H311" i="1"/>
  <c r="I311" i="1" s="1"/>
  <c r="H310" i="1"/>
  <c r="I310" i="1" s="1"/>
  <c r="H309" i="1"/>
  <c r="I309" i="1" s="1"/>
  <c r="H306" i="1"/>
  <c r="I306" i="1" s="1"/>
  <c r="H305" i="1"/>
  <c r="I305" i="1" s="1"/>
  <c r="H304" i="1"/>
  <c r="I304" i="1" s="1"/>
  <c r="H303" i="1"/>
  <c r="I303" i="1" s="1"/>
  <c r="H302" i="1"/>
  <c r="I302" i="1" s="1"/>
  <c r="H301" i="1"/>
  <c r="I301" i="1" s="1"/>
  <c r="H300" i="1"/>
  <c r="I300" i="1" s="1"/>
  <c r="H299" i="1"/>
  <c r="I299" i="1" s="1"/>
  <c r="H297" i="1"/>
  <c r="I297" i="1" s="1"/>
  <c r="H296" i="1"/>
  <c r="I296" i="1" s="1"/>
  <c r="H295" i="1"/>
  <c r="I295" i="1" s="1"/>
  <c r="H294" i="1"/>
  <c r="I294" i="1" s="1"/>
  <c r="H293" i="1"/>
  <c r="I293" i="1" s="1"/>
  <c r="H291" i="1"/>
  <c r="I291" i="1" s="1"/>
  <c r="H290" i="1"/>
  <c r="I290" i="1" s="1"/>
  <c r="H289" i="1"/>
  <c r="I289" i="1" s="1"/>
  <c r="H288" i="1"/>
  <c r="I288" i="1" s="1"/>
  <c r="H286" i="1"/>
  <c r="I286" i="1" s="1"/>
  <c r="H285" i="1"/>
  <c r="I285" i="1" s="1"/>
  <c r="H284" i="1"/>
  <c r="I284" i="1" s="1"/>
  <c r="H283" i="1"/>
  <c r="I283" i="1" s="1"/>
  <c r="H282" i="1"/>
  <c r="I282" i="1" s="1"/>
  <c r="H281" i="1"/>
  <c r="I281" i="1" s="1"/>
  <c r="H280" i="1"/>
  <c r="I280" i="1" s="1"/>
  <c r="H279" i="1"/>
  <c r="I279" i="1" s="1"/>
  <c r="H278" i="1"/>
  <c r="I278" i="1" s="1"/>
  <c r="H277" i="1"/>
  <c r="I277" i="1" s="1"/>
  <c r="H276" i="1"/>
  <c r="I276" i="1" s="1"/>
  <c r="H275" i="1"/>
  <c r="I275" i="1" s="1"/>
  <c r="H274" i="1"/>
  <c r="I274" i="1" s="1"/>
  <c r="H273" i="1"/>
  <c r="I273" i="1" s="1"/>
  <c r="H270" i="1"/>
  <c r="I270" i="1" s="1"/>
  <c r="H269" i="1"/>
  <c r="I269" i="1" s="1"/>
  <c r="H268" i="1"/>
  <c r="I268" i="1" s="1"/>
  <c r="H267" i="1"/>
  <c r="I267" i="1" s="1"/>
  <c r="H266" i="1"/>
  <c r="I266" i="1" s="1"/>
  <c r="H265" i="1"/>
  <c r="I265" i="1" s="1"/>
  <c r="H264" i="1"/>
  <c r="I264" i="1" s="1"/>
  <c r="H263" i="1"/>
  <c r="I263" i="1" s="1"/>
  <c r="H262" i="1"/>
  <c r="I262" i="1" s="1"/>
  <c r="H261" i="1"/>
  <c r="I261" i="1" s="1"/>
  <c r="H260" i="1"/>
  <c r="I260" i="1" s="1"/>
  <c r="H259" i="1"/>
  <c r="I259" i="1" s="1"/>
  <c r="H258" i="1"/>
  <c r="I258" i="1" s="1"/>
  <c r="H257" i="1"/>
  <c r="I257" i="1" s="1"/>
  <c r="H255" i="1"/>
  <c r="I255" i="1" s="1"/>
  <c r="H254" i="1"/>
  <c r="I254" i="1" s="1"/>
  <c r="H252" i="1"/>
  <c r="I252" i="1" s="1"/>
  <c r="H251" i="1"/>
  <c r="I251" i="1" s="1"/>
  <c r="H250" i="1"/>
  <c r="I250" i="1" s="1"/>
  <c r="H249" i="1"/>
  <c r="I249" i="1" s="1"/>
  <c r="H248" i="1"/>
  <c r="I248" i="1" s="1"/>
  <c r="H247" i="1"/>
  <c r="I247" i="1" s="1"/>
  <c r="H246" i="1"/>
  <c r="I246" i="1" s="1"/>
  <c r="H245" i="1"/>
  <c r="I245" i="1" s="1"/>
  <c r="H244" i="1"/>
  <c r="I244" i="1" s="1"/>
  <c r="H242" i="1"/>
  <c r="I242" i="1" s="1"/>
  <c r="H241" i="1"/>
  <c r="I241" i="1" s="1"/>
  <c r="H240" i="1"/>
  <c r="I240" i="1" s="1"/>
  <c r="H239" i="1"/>
  <c r="I239" i="1" s="1"/>
  <c r="H238" i="1"/>
  <c r="I238" i="1" s="1"/>
  <c r="H237" i="1"/>
  <c r="I237" i="1" s="1"/>
  <c r="H234" i="1"/>
  <c r="I234" i="1" s="1"/>
  <c r="H233" i="1"/>
  <c r="I233" i="1" s="1"/>
  <c r="H231" i="1"/>
  <c r="I231" i="1" s="1"/>
  <c r="H230" i="1"/>
  <c r="I230" i="1" s="1"/>
  <c r="H227" i="1"/>
  <c r="I227" i="1" s="1"/>
  <c r="H226" i="1"/>
  <c r="I226" i="1" s="1"/>
  <c r="H225" i="1"/>
  <c r="I225" i="1" s="1"/>
  <c r="H224" i="1"/>
  <c r="I224" i="1" s="1"/>
  <c r="H223" i="1"/>
  <c r="I223" i="1" s="1"/>
  <c r="H222" i="1"/>
  <c r="I222" i="1" s="1"/>
  <c r="H221" i="1"/>
  <c r="I221" i="1" s="1"/>
  <c r="H219" i="1"/>
  <c r="I219" i="1" s="1"/>
  <c r="H218" i="1"/>
  <c r="I218" i="1" s="1"/>
  <c r="H217" i="1"/>
  <c r="I217" i="1" s="1"/>
  <c r="H216" i="1"/>
  <c r="I216" i="1" s="1"/>
  <c r="H215" i="1"/>
  <c r="I215" i="1" s="1"/>
  <c r="H214" i="1"/>
  <c r="I214" i="1" s="1"/>
  <c r="H213" i="1"/>
  <c r="I213" i="1" s="1"/>
  <c r="H212" i="1"/>
  <c r="I212" i="1" s="1"/>
  <c r="H211" i="1"/>
  <c r="I211" i="1" s="1"/>
  <c r="H210" i="1"/>
  <c r="I210" i="1" s="1"/>
  <c r="H209" i="1"/>
  <c r="I209" i="1" s="1"/>
  <c r="H208" i="1"/>
  <c r="I208" i="1" s="1"/>
  <c r="H206" i="1"/>
  <c r="I206" i="1" s="1"/>
  <c r="H205" i="1"/>
  <c r="I205" i="1" s="1"/>
  <c r="H204" i="1"/>
  <c r="I204" i="1" s="1"/>
  <c r="H203" i="1"/>
  <c r="I203" i="1" s="1"/>
  <c r="H202" i="1"/>
  <c r="I202" i="1" s="1"/>
  <c r="H201" i="1"/>
  <c r="I201" i="1" s="1"/>
  <c r="H200" i="1"/>
  <c r="I200" i="1" s="1"/>
  <c r="H199" i="1"/>
  <c r="I199" i="1" s="1"/>
  <c r="H198" i="1"/>
  <c r="I198" i="1" s="1"/>
  <c r="H197" i="1"/>
  <c r="I197" i="1" s="1"/>
  <c r="H196" i="1"/>
  <c r="I196" i="1" s="1"/>
  <c r="H195" i="1"/>
  <c r="I195" i="1" s="1"/>
  <c r="H194" i="1"/>
  <c r="I194" i="1" s="1"/>
  <c r="H193" i="1"/>
  <c r="I193" i="1" s="1"/>
  <c r="H192" i="1"/>
  <c r="I192" i="1" s="1"/>
  <c r="H190" i="1"/>
  <c r="I190" i="1" s="1"/>
  <c r="H189" i="1"/>
  <c r="I189" i="1" s="1"/>
  <c r="H188" i="1"/>
  <c r="I188" i="1" s="1"/>
  <c r="H187" i="1"/>
  <c r="I187" i="1" s="1"/>
  <c r="H186" i="1"/>
  <c r="I186" i="1" s="1"/>
  <c r="H185" i="1"/>
  <c r="I185" i="1" s="1"/>
  <c r="H184" i="1"/>
  <c r="I184" i="1" s="1"/>
  <c r="H183" i="1"/>
  <c r="I183" i="1" s="1"/>
  <c r="H182" i="1"/>
  <c r="I182" i="1" s="1"/>
  <c r="H181" i="1"/>
  <c r="I181" i="1" s="1"/>
  <c r="H180" i="1"/>
  <c r="I180" i="1" s="1"/>
  <c r="H178" i="1"/>
  <c r="I178" i="1" s="1"/>
  <c r="H177" i="1"/>
  <c r="I177" i="1" s="1"/>
  <c r="H176" i="1"/>
  <c r="I176" i="1" s="1"/>
  <c r="H175" i="1"/>
  <c r="I175" i="1" s="1"/>
  <c r="H174" i="1"/>
  <c r="I174" i="1" s="1"/>
  <c r="H173" i="1"/>
  <c r="I173" i="1" s="1"/>
  <c r="H172" i="1"/>
  <c r="I172" i="1" s="1"/>
  <c r="H171" i="1"/>
  <c r="I171" i="1" s="1"/>
  <c r="H170" i="1"/>
  <c r="I170" i="1" s="1"/>
  <c r="H169" i="1"/>
  <c r="I169" i="1" s="1"/>
  <c r="H168" i="1"/>
  <c r="I168" i="1" s="1"/>
  <c r="H167" i="1"/>
  <c r="I167" i="1" s="1"/>
  <c r="H166" i="1"/>
  <c r="I166" i="1" s="1"/>
  <c r="H165" i="1"/>
  <c r="I165" i="1" s="1"/>
  <c r="H164" i="1"/>
  <c r="I164" i="1" s="1"/>
  <c r="H163" i="1"/>
  <c r="I163" i="1" s="1"/>
  <c r="H162" i="1"/>
  <c r="I162" i="1" s="1"/>
  <c r="H161" i="1"/>
  <c r="I161" i="1" s="1"/>
  <c r="H160" i="1"/>
  <c r="I160" i="1" s="1"/>
  <c r="H159" i="1"/>
  <c r="I159" i="1" s="1"/>
  <c r="H158" i="1"/>
  <c r="I158" i="1" s="1"/>
  <c r="H157" i="1"/>
  <c r="I157" i="1" s="1"/>
  <c r="H156" i="1"/>
  <c r="I156" i="1" s="1"/>
  <c r="H154" i="1"/>
  <c r="I154" i="1" s="1"/>
  <c r="H153" i="1"/>
  <c r="I153" i="1" s="1"/>
  <c r="H151" i="1"/>
  <c r="I151" i="1" s="1"/>
  <c r="H150" i="1"/>
  <c r="I150" i="1" s="1"/>
  <c r="H148" i="1"/>
  <c r="I148" i="1" s="1"/>
  <c r="H147" i="1"/>
  <c r="I147" i="1" s="1"/>
  <c r="H146" i="1"/>
  <c r="I146" i="1" s="1"/>
  <c r="H143" i="1"/>
  <c r="I143" i="1" s="1"/>
  <c r="H142" i="1" s="1"/>
  <c r="I142" i="1" s="1"/>
  <c r="H141" i="1"/>
  <c r="I141" i="1" s="1"/>
  <c r="H140" i="1"/>
  <c r="I140" i="1" s="1"/>
  <c r="H139" i="1"/>
  <c r="I139" i="1" s="1"/>
  <c r="H137" i="1"/>
  <c r="I137" i="1" s="1"/>
  <c r="H136" i="1"/>
  <c r="I136" i="1" s="1"/>
  <c r="H135" i="1"/>
  <c r="I135" i="1" s="1"/>
  <c r="H134" i="1"/>
  <c r="I134" i="1" s="1"/>
  <c r="H133" i="1"/>
  <c r="I133" i="1" s="1"/>
  <c r="H132" i="1"/>
  <c r="I132" i="1" s="1"/>
  <c r="H130" i="1"/>
  <c r="I130" i="1" s="1"/>
  <c r="H129" i="1"/>
  <c r="I129" i="1" s="1"/>
  <c r="H127" i="1"/>
  <c r="I127" i="1" s="1"/>
  <c r="H126" i="1"/>
  <c r="I126" i="1" s="1"/>
  <c r="H125" i="1"/>
  <c r="I125" i="1" s="1"/>
  <c r="H124" i="1"/>
  <c r="I124" i="1" s="1"/>
  <c r="H123" i="1"/>
  <c r="I123" i="1" s="1"/>
  <c r="H122" i="1"/>
  <c r="I122" i="1" s="1"/>
  <c r="H121" i="1"/>
  <c r="I121" i="1" s="1"/>
  <c r="H120" i="1"/>
  <c r="I120" i="1" s="1"/>
  <c r="H119" i="1"/>
  <c r="I119" i="1" s="1"/>
  <c r="H118" i="1"/>
  <c r="I118" i="1" s="1"/>
  <c r="H117" i="1"/>
  <c r="I117" i="1" s="1"/>
  <c r="H116" i="1"/>
  <c r="I116" i="1" s="1"/>
  <c r="H115" i="1"/>
  <c r="I115" i="1" s="1"/>
  <c r="H114" i="1"/>
  <c r="I114" i="1" s="1"/>
  <c r="H113" i="1"/>
  <c r="I113" i="1" s="1"/>
  <c r="H110" i="1"/>
  <c r="I110" i="1" s="1"/>
  <c r="H109" i="1"/>
  <c r="I109" i="1" s="1"/>
  <c r="H108" i="1"/>
  <c r="I108" i="1" s="1"/>
  <c r="H107" i="1"/>
  <c r="I107" i="1" s="1"/>
  <c r="H106" i="1"/>
  <c r="I106" i="1" s="1"/>
  <c r="H105" i="1"/>
  <c r="I105" i="1" s="1"/>
  <c r="H103" i="1"/>
  <c r="I103" i="1" s="1"/>
  <c r="H102" i="1"/>
  <c r="I102" i="1" s="1"/>
  <c r="H101" i="1"/>
  <c r="I101" i="1" s="1"/>
  <c r="H100" i="1"/>
  <c r="I100" i="1" s="1"/>
  <c r="H99" i="1"/>
  <c r="I99" i="1" s="1"/>
  <c r="H98" i="1"/>
  <c r="I98" i="1" s="1"/>
  <c r="H97" i="1"/>
  <c r="I97" i="1" s="1"/>
  <c r="H96" i="1"/>
  <c r="I96" i="1" s="1"/>
  <c r="H95" i="1"/>
  <c r="I95" i="1" s="1"/>
  <c r="H94" i="1"/>
  <c r="I94" i="1" s="1"/>
  <c r="H93" i="1"/>
  <c r="I93" i="1" s="1"/>
  <c r="H92" i="1"/>
  <c r="I92" i="1" s="1"/>
  <c r="H91" i="1"/>
  <c r="I91" i="1" s="1"/>
  <c r="H89" i="1"/>
  <c r="I89" i="1" s="1"/>
  <c r="H88" i="1"/>
  <c r="I88" i="1" s="1"/>
  <c r="H87" i="1"/>
  <c r="I87" i="1" s="1"/>
  <c r="H86" i="1"/>
  <c r="I86" i="1" s="1"/>
  <c r="H85" i="1"/>
  <c r="I85" i="1" s="1"/>
  <c r="H84" i="1"/>
  <c r="I84" i="1" s="1"/>
  <c r="H83" i="1"/>
  <c r="I83" i="1" s="1"/>
  <c r="H81" i="1"/>
  <c r="I81" i="1" s="1"/>
  <c r="H80" i="1"/>
  <c r="I80" i="1" s="1"/>
  <c r="H79" i="1"/>
  <c r="I79" i="1" s="1"/>
  <c r="H77" i="1"/>
  <c r="I77" i="1" s="1"/>
  <c r="H76" i="1"/>
  <c r="I76" i="1" s="1"/>
  <c r="H74" i="1"/>
  <c r="I74" i="1" s="1"/>
  <c r="H73" i="1"/>
  <c r="I73" i="1" s="1"/>
  <c r="H72" i="1"/>
  <c r="I72" i="1" s="1"/>
  <c r="H71" i="1"/>
  <c r="I71" i="1" s="1"/>
  <c r="H70" i="1"/>
  <c r="I70" i="1" s="1"/>
  <c r="H69" i="1"/>
  <c r="I69" i="1" s="1"/>
  <c r="H68" i="1"/>
  <c r="I68" i="1" s="1"/>
  <c r="H67" i="1"/>
  <c r="I67" i="1" s="1"/>
  <c r="H65" i="1"/>
  <c r="I65" i="1" s="1"/>
  <c r="H64" i="1"/>
  <c r="I64" i="1" s="1"/>
  <c r="H63" i="1"/>
  <c r="I63" i="1" s="1"/>
  <c r="H62" i="1"/>
  <c r="I62" i="1" s="1"/>
  <c r="H61" i="1"/>
  <c r="I61" i="1" s="1"/>
  <c r="H60" i="1"/>
  <c r="I60" i="1" s="1"/>
  <c r="H58" i="1"/>
  <c r="I58" i="1" s="1"/>
  <c r="H57" i="1"/>
  <c r="I57" i="1" s="1"/>
  <c r="H54" i="1"/>
  <c r="I54" i="1" s="1"/>
  <c r="H53" i="1" s="1"/>
  <c r="I53" i="1" s="1"/>
  <c r="H52" i="1"/>
  <c r="I52" i="1" s="1"/>
  <c r="H51" i="1"/>
  <c r="I51" i="1" s="1"/>
  <c r="H50" i="1"/>
  <c r="I50" i="1" s="1"/>
  <c r="H49" i="1"/>
  <c r="I49" i="1" s="1"/>
  <c r="H48" i="1"/>
  <c r="I48" i="1" s="1"/>
  <c r="H47" i="1"/>
  <c r="I47" i="1" s="1"/>
  <c r="H46" i="1"/>
  <c r="I46" i="1" s="1"/>
  <c r="H45" i="1"/>
  <c r="I45" i="1" s="1"/>
  <c r="H44" i="1"/>
  <c r="I44" i="1" s="1"/>
  <c r="H43" i="1"/>
  <c r="I43" i="1" s="1"/>
  <c r="H42" i="1"/>
  <c r="I42" i="1" s="1"/>
  <c r="H40" i="1"/>
  <c r="I40" i="1" s="1"/>
  <c r="H39" i="1"/>
  <c r="I39" i="1" s="1"/>
  <c r="H38" i="1"/>
  <c r="I38" i="1" s="1"/>
  <c r="H37" i="1"/>
  <c r="I37" i="1" s="1"/>
  <c r="H36" i="1"/>
  <c r="I36" i="1" s="1"/>
  <c r="H35" i="1"/>
  <c r="I35" i="1" s="1"/>
  <c r="H34" i="1"/>
  <c r="I34" i="1" s="1"/>
  <c r="H33" i="1"/>
  <c r="I33" i="1" s="1"/>
  <c r="H31" i="1"/>
  <c r="I31" i="1" s="1"/>
  <c r="H30" i="1"/>
  <c r="I30" i="1" s="1"/>
  <c r="H29" i="1"/>
  <c r="I29" i="1" s="1"/>
  <c r="H28" i="1"/>
  <c r="I28" i="1" s="1"/>
  <c r="H27" i="1"/>
  <c r="I27" i="1" s="1"/>
  <c r="H25" i="1"/>
  <c r="I25" i="1" s="1"/>
  <c r="H24" i="1"/>
  <c r="I24" i="1" s="1"/>
  <c r="H23" i="1"/>
  <c r="I23" i="1" s="1"/>
  <c r="H22" i="1"/>
  <c r="I22" i="1" s="1"/>
  <c r="H21" i="1"/>
  <c r="I21" i="1" s="1"/>
  <c r="H18" i="1"/>
  <c r="I18" i="1" s="1"/>
  <c r="H17" i="1"/>
  <c r="I17" i="1" s="1"/>
  <c r="H16" i="1"/>
  <c r="I16" i="1" s="1"/>
  <c r="H15" i="1"/>
  <c r="I15" i="1" s="1"/>
  <c r="H14" i="1"/>
  <c r="I14" i="1" s="1"/>
  <c r="H483" i="1" l="1"/>
  <c r="H56" i="1"/>
  <c r="I56" i="1" s="1"/>
  <c r="H472" i="1"/>
  <c r="I472" i="1" s="1"/>
  <c r="H480" i="1"/>
  <c r="I480" i="1" s="1"/>
  <c r="H456" i="1"/>
  <c r="I456" i="1" s="1"/>
  <c r="H287" i="1"/>
  <c r="I287" i="1" s="1"/>
  <c r="H308" i="1"/>
  <c r="I308" i="1" s="1"/>
  <c r="H207" i="1"/>
  <c r="I207" i="1" s="1"/>
  <c r="H82" i="1"/>
  <c r="I82" i="1" s="1"/>
  <c r="H145" i="1"/>
  <c r="I145" i="1" s="1"/>
  <c r="H272" i="1"/>
  <c r="I272" i="1" s="1"/>
  <c r="H41" i="1"/>
  <c r="I41" i="1" s="1"/>
  <c r="H152" i="1"/>
  <c r="I152" i="1" s="1"/>
  <c r="H128" i="1"/>
  <c r="I128" i="1" s="1"/>
  <c r="H388" i="1"/>
  <c r="I388" i="1" s="1"/>
  <c r="H236" i="1"/>
  <c r="I236" i="1" s="1"/>
  <c r="H220" i="1"/>
  <c r="I220" i="1" s="1"/>
  <c r="H327" i="1"/>
  <c r="I327" i="1" s="1"/>
  <c r="H464" i="1"/>
  <c r="I464" i="1" s="1"/>
  <c r="H447" i="1"/>
  <c r="I447" i="1" s="1"/>
  <c r="H191" i="1"/>
  <c r="I191" i="1" s="1"/>
  <c r="H59" i="1"/>
  <c r="I59" i="1" s="1"/>
  <c r="H78" i="1"/>
  <c r="I78" i="1" s="1"/>
  <c r="H312" i="1"/>
  <c r="I312" i="1" s="1"/>
  <c r="H318" i="1"/>
  <c r="I318" i="1" s="1"/>
  <c r="H232" i="1"/>
  <c r="I232" i="1" s="1"/>
  <c r="H453" i="1"/>
  <c r="I453" i="1" s="1"/>
  <c r="H32" i="1"/>
  <c r="I32" i="1" s="1"/>
  <c r="H397" i="1"/>
  <c r="I397" i="1" s="1"/>
  <c r="H149" i="1"/>
  <c r="I149" i="1" s="1"/>
  <c r="H229" i="1"/>
  <c r="I229" i="1" s="1"/>
  <c r="H298" i="1"/>
  <c r="I298" i="1" s="1"/>
  <c r="H112" i="1"/>
  <c r="I112" i="1" s="1"/>
  <c r="H256" i="1"/>
  <c r="I256" i="1" s="1"/>
  <c r="H383" i="1"/>
  <c r="I383" i="1" s="1"/>
  <c r="H13" i="1"/>
  <c r="I13" i="1" s="1"/>
  <c r="H343" i="1"/>
  <c r="I343" i="1" s="1"/>
  <c r="H461" i="1"/>
  <c r="I461" i="1" s="1"/>
  <c r="H414" i="1"/>
  <c r="I414" i="1" s="1"/>
  <c r="H377" i="1"/>
  <c r="I377" i="1" s="1"/>
  <c r="H104" i="1"/>
  <c r="I104" i="1" s="1"/>
  <c r="H365" i="1"/>
  <c r="I365" i="1" s="1"/>
  <c r="H155" i="1"/>
  <c r="I155" i="1" s="1"/>
  <c r="H179" i="1"/>
  <c r="I179" i="1" s="1"/>
  <c r="H253" i="1"/>
  <c r="I253" i="1" s="1"/>
  <c r="H131" i="1"/>
  <c r="I131" i="1" s="1"/>
  <c r="H478" i="1"/>
  <c r="I478" i="1" s="1"/>
  <c r="H26" i="1"/>
  <c r="I26" i="1" s="1"/>
  <c r="H367" i="1"/>
  <c r="I367" i="1" s="1"/>
  <c r="H433" i="1"/>
  <c r="I433" i="1" s="1"/>
  <c r="H243" i="1"/>
  <c r="I243" i="1" s="1"/>
  <c r="H370" i="1"/>
  <c r="I370" i="1" s="1"/>
  <c r="H436" i="1"/>
  <c r="I436" i="1" s="1"/>
  <c r="H75" i="1"/>
  <c r="I75" i="1" s="1"/>
  <c r="H356" i="1"/>
  <c r="I356" i="1" s="1"/>
  <c r="H450" i="1"/>
  <c r="I450" i="1" s="1"/>
  <c r="H469" i="1"/>
  <c r="I469" i="1" s="1"/>
  <c r="H332" i="1"/>
  <c r="I332" i="1" s="1"/>
  <c r="H426" i="1"/>
  <c r="I426" i="1" s="1"/>
  <c r="H394" i="1"/>
  <c r="I394" i="1" s="1"/>
  <c r="H292" i="1"/>
  <c r="I292" i="1" s="1"/>
  <c r="H66" i="1"/>
  <c r="I66" i="1" s="1"/>
  <c r="H90" i="1"/>
  <c r="I90" i="1" s="1"/>
  <c r="H20" i="1"/>
  <c r="I20" i="1" s="1"/>
  <c r="H138" i="1"/>
  <c r="I138" i="1" s="1"/>
  <c r="H442" i="1"/>
  <c r="I442" i="1" s="1"/>
  <c r="H403" i="1"/>
  <c r="I403" i="1" s="1"/>
  <c r="I483" i="1"/>
  <c r="H55" i="1" l="1"/>
  <c r="I55" i="1" s="1"/>
  <c r="H19" i="1" s="1"/>
  <c r="I19" i="1" s="1"/>
  <c r="H144" i="1"/>
  <c r="I144" i="1" s="1"/>
  <c r="H307" i="1"/>
  <c r="I307" i="1" s="1"/>
  <c r="H271" i="1" s="1"/>
  <c r="I271" i="1" s="1"/>
  <c r="H382" i="1"/>
  <c r="I382" i="1" s="1"/>
  <c r="H471" i="1"/>
  <c r="I471" i="1" s="1"/>
  <c r="H331" i="1"/>
  <c r="I331" i="1" s="1"/>
  <c r="H402" i="1"/>
  <c r="I402" i="1" s="1"/>
  <c r="H235" i="1"/>
  <c r="I235" i="1" s="1"/>
  <c r="H446" i="1"/>
  <c r="I446" i="1" s="1"/>
  <c r="H12" i="1"/>
  <c r="I12" i="1" s="1"/>
  <c r="H355" i="1"/>
  <c r="I355" i="1" s="1"/>
  <c r="H228" i="1"/>
  <c r="I228" i="1" s="1"/>
  <c r="H401" i="1" l="1"/>
  <c r="I401" i="1" s="1"/>
  <c r="H326" i="1"/>
  <c r="I326" i="1" s="1"/>
  <c r="H460" i="1"/>
  <c r="I460" i="1" s="1"/>
  <c r="H111" i="1"/>
  <c r="I111" i="1" s="1"/>
  <c r="J491" i="1" l="1"/>
  <c r="J326" i="1" s="1"/>
  <c r="J486" i="1" l="1"/>
  <c r="J485" i="1"/>
  <c r="J438" i="1"/>
  <c r="J171" i="1"/>
  <c r="J54" i="1"/>
  <c r="J30" i="1"/>
  <c r="J192" i="1"/>
  <c r="J87" i="1"/>
  <c r="J219" i="1"/>
  <c r="J123" i="1"/>
  <c r="J27" i="1"/>
  <c r="J408" i="1"/>
  <c r="J147" i="1"/>
  <c r="J265" i="1"/>
  <c r="J352" i="1"/>
  <c r="J302" i="1"/>
  <c r="J227" i="1"/>
  <c r="J216" i="1"/>
  <c r="J163" i="1"/>
  <c r="J187" i="1"/>
  <c r="J473" i="1"/>
  <c r="J199" i="1"/>
  <c r="J139" i="1"/>
  <c r="J24" i="1"/>
  <c r="J262" i="1"/>
  <c r="J456" i="1"/>
  <c r="J407" i="1"/>
  <c r="J81" i="1"/>
  <c r="J264" i="1"/>
  <c r="J33" i="1"/>
  <c r="J15" i="1"/>
  <c r="J174" i="1"/>
  <c r="J415" i="1"/>
  <c r="J481" i="1"/>
  <c r="J241" i="1"/>
  <c r="J53" i="1"/>
  <c r="J280" i="1"/>
  <c r="J195" i="1"/>
  <c r="J45" i="1"/>
  <c r="J260" i="1"/>
  <c r="J346" i="1"/>
  <c r="J423" i="1"/>
  <c r="J369" i="1"/>
  <c r="J180" i="1"/>
  <c r="J315" i="1"/>
  <c r="J100" i="1"/>
  <c r="J172" i="1"/>
  <c r="J268" i="1"/>
  <c r="J290" i="1"/>
  <c r="J74" i="1"/>
  <c r="J283" i="1"/>
  <c r="J178" i="1"/>
  <c r="J323" i="1"/>
  <c r="J212" i="1"/>
  <c r="J67" i="1"/>
  <c r="J189" i="1"/>
  <c r="J441" i="1"/>
  <c r="J316" i="1"/>
  <c r="J28" i="1"/>
  <c r="J190" i="1"/>
  <c r="J319" i="1"/>
  <c r="J50" i="1"/>
  <c r="J204" i="1"/>
  <c r="J328" i="1"/>
  <c r="J109" i="1"/>
  <c r="J52" i="1"/>
  <c r="J274" i="1"/>
  <c r="J435" i="1"/>
  <c r="J146" i="1"/>
  <c r="J364" i="1"/>
  <c r="J65" i="1"/>
  <c r="J422" i="1"/>
  <c r="J157" i="1"/>
  <c r="J238" i="1"/>
  <c r="J345" i="1"/>
  <c r="J417" i="1"/>
  <c r="J200" i="1"/>
  <c r="J96" i="1"/>
  <c r="J164" i="1"/>
  <c r="J99" i="1"/>
  <c r="J16" i="1"/>
  <c r="J115" i="1"/>
  <c r="J23" i="1"/>
  <c r="J269" i="1"/>
  <c r="J72" i="1"/>
  <c r="J448" i="1"/>
  <c r="J70" i="1"/>
  <c r="J432" i="1"/>
  <c r="J477" i="1"/>
  <c r="J413" i="1"/>
  <c r="J350" i="1"/>
  <c r="J215" i="1"/>
  <c r="J351" i="1"/>
  <c r="J258" i="1"/>
  <c r="J127" i="1"/>
  <c r="J37" i="1"/>
  <c r="J84" i="1"/>
  <c r="J234" i="1"/>
  <c r="J465" i="1"/>
  <c r="J360" i="1"/>
  <c r="J249" i="1"/>
  <c r="J390" i="1"/>
  <c r="J457" i="1"/>
  <c r="J40" i="1"/>
  <c r="J449" i="1"/>
  <c r="J168" i="1"/>
  <c r="J69" i="1"/>
  <c r="J263" i="1"/>
  <c r="J198" i="1"/>
  <c r="J38" i="1"/>
  <c r="J340" i="1"/>
  <c r="J357" i="1"/>
  <c r="J293" i="1"/>
  <c r="J466" i="1"/>
  <c r="J322" i="1"/>
  <c r="J116" i="1"/>
  <c r="J17" i="1"/>
  <c r="J281" i="1"/>
  <c r="J34" i="1"/>
  <c r="J71" i="1"/>
  <c r="J276" i="1"/>
  <c r="J368" i="1"/>
  <c r="J372" i="1"/>
  <c r="J124" i="1"/>
  <c r="J136" i="1"/>
  <c r="J412" i="1"/>
  <c r="J223" i="1"/>
  <c r="J161" i="1"/>
  <c r="J211" i="1"/>
  <c r="J398" i="1"/>
  <c r="J51" i="1"/>
  <c r="J284" i="1"/>
  <c r="J121" i="1"/>
  <c r="J49" i="1"/>
  <c r="J208" i="1"/>
  <c r="J309" i="1"/>
  <c r="J18" i="1"/>
  <c r="J405" i="1"/>
  <c r="J393" i="1"/>
  <c r="J22" i="1"/>
  <c r="J110" i="1"/>
  <c r="J294" i="1"/>
  <c r="J222" i="1"/>
  <c r="J64" i="1"/>
  <c r="J266" i="1"/>
  <c r="J482" i="1"/>
  <c r="J311" i="1"/>
  <c r="J458" i="1"/>
  <c r="J291" i="1"/>
  <c r="J341" i="1"/>
  <c r="J44" i="1"/>
  <c r="J237" i="1"/>
  <c r="J132" i="1"/>
  <c r="J86" i="1"/>
  <c r="J421" i="1"/>
  <c r="J287" i="1"/>
  <c r="J443" i="1"/>
  <c r="J273" i="1"/>
  <c r="J248" i="1"/>
  <c r="J201" i="1"/>
  <c r="J107" i="1"/>
  <c r="J145" i="1"/>
  <c r="J82" i="1"/>
  <c r="J275" i="1"/>
  <c r="J93" i="1"/>
  <c r="J25" i="1"/>
  <c r="J58" i="1"/>
  <c r="J474" i="1"/>
  <c r="J105" i="1"/>
  <c r="J98" i="1"/>
  <c r="J354" i="1"/>
  <c r="J80" i="1"/>
  <c r="J169" i="1"/>
  <c r="J389" i="1"/>
  <c r="J479" i="1"/>
  <c r="J114" i="1"/>
  <c r="J94" i="1"/>
  <c r="J210" i="1"/>
  <c r="J79" i="1"/>
  <c r="J358" i="1"/>
  <c r="J141" i="1"/>
  <c r="J224" i="1"/>
  <c r="J286" i="1"/>
  <c r="J142" i="1"/>
  <c r="J348" i="1"/>
  <c r="J353" i="1"/>
  <c r="J267" i="1"/>
  <c r="J455" i="1"/>
  <c r="J103" i="1"/>
  <c r="J83" i="1"/>
  <c r="J184" i="1"/>
  <c r="J240" i="1"/>
  <c r="J434" i="1"/>
  <c r="J76" i="1"/>
  <c r="J306" i="1"/>
  <c r="J330" i="1"/>
  <c r="J334" i="1"/>
  <c r="J61" i="1"/>
  <c r="J381" i="1"/>
  <c r="J225" i="1"/>
  <c r="J166" i="1"/>
  <c r="J424" i="1"/>
  <c r="J374" i="1"/>
  <c r="J375" i="1"/>
  <c r="J278" i="1"/>
  <c r="J135" i="1"/>
  <c r="J270" i="1"/>
  <c r="J314" i="1"/>
  <c r="J185" i="1"/>
  <c r="J373" i="1"/>
  <c r="J428" i="1"/>
  <c r="J46" i="1"/>
  <c r="J182" i="1"/>
  <c r="J444" i="1"/>
  <c r="J257" i="1"/>
  <c r="J14" i="1"/>
  <c r="J378" i="1"/>
  <c r="J419" i="1"/>
  <c r="J386" i="1"/>
  <c r="J196" i="1"/>
  <c r="J47" i="1"/>
  <c r="J231" i="1"/>
  <c r="J113" i="1"/>
  <c r="J101" i="1"/>
  <c r="J60" i="1"/>
  <c r="J305" i="1"/>
  <c r="J203" i="1"/>
  <c r="J289" i="1"/>
  <c r="J468" i="1"/>
  <c r="J153" i="1"/>
  <c r="J120" i="1"/>
  <c r="J321" i="1"/>
  <c r="J205" i="1"/>
  <c r="J335" i="1"/>
  <c r="J429" i="1"/>
  <c r="J247" i="1"/>
  <c r="J31" i="1"/>
  <c r="J150" i="1"/>
  <c r="J88" i="1"/>
  <c r="J363" i="1"/>
  <c r="J77" i="1"/>
  <c r="J279" i="1"/>
  <c r="J89" i="1"/>
  <c r="J440" i="1"/>
  <c r="J206" i="1"/>
  <c r="J173" i="1"/>
  <c r="J188" i="1"/>
  <c r="J376" i="1"/>
  <c r="J159" i="1"/>
  <c r="J230" i="1"/>
  <c r="J137" i="1"/>
  <c r="J259" i="1"/>
  <c r="J463" i="1"/>
  <c r="J317" i="1"/>
  <c r="J197" i="1"/>
  <c r="J218" i="1"/>
  <c r="J472" i="1"/>
  <c r="J167" i="1"/>
  <c r="J239" i="1"/>
  <c r="J475" i="1"/>
  <c r="J181" i="1"/>
  <c r="J308" i="1"/>
  <c r="J214" i="1"/>
  <c r="J250" i="1"/>
  <c r="J404" i="1"/>
  <c r="J451" i="1"/>
  <c r="J425" i="1"/>
  <c r="J337" i="1"/>
  <c r="J160" i="1"/>
  <c r="J359" i="1"/>
  <c r="J277" i="1"/>
  <c r="J221" i="1"/>
  <c r="J42" i="1"/>
  <c r="J310" i="1"/>
  <c r="J217" i="1"/>
  <c r="J162" i="1"/>
  <c r="J282" i="1"/>
  <c r="J213" i="1"/>
  <c r="J362" i="1"/>
  <c r="J384" i="1"/>
  <c r="J470" i="1"/>
  <c r="J296" i="1"/>
  <c r="J158" i="1"/>
  <c r="J349" i="1"/>
  <c r="J459" i="1"/>
  <c r="J56" i="1"/>
  <c r="J95" i="1"/>
  <c r="J29" i="1"/>
  <c r="J176" i="1"/>
  <c r="J454" i="1"/>
  <c r="J122" i="1"/>
  <c r="J297" i="1"/>
  <c r="J338" i="1"/>
  <c r="J194" i="1"/>
  <c r="J333" i="1"/>
  <c r="J361" i="1"/>
  <c r="J411" i="1"/>
  <c r="J143" i="1"/>
  <c r="J439" i="1"/>
  <c r="J445" i="1"/>
  <c r="J476" i="1"/>
  <c r="J108" i="1"/>
  <c r="J165" i="1"/>
  <c r="J48" i="1"/>
  <c r="J156" i="1"/>
  <c r="J410" i="1"/>
  <c r="J325" i="1"/>
  <c r="J392" i="1"/>
  <c r="J380" i="1"/>
  <c r="J57" i="1"/>
  <c r="J339" i="1"/>
  <c r="J400" i="1"/>
  <c r="J379" i="1"/>
  <c r="J484" i="1"/>
  <c r="J175" i="1"/>
  <c r="J102" i="1"/>
  <c r="J452" i="1"/>
  <c r="J151" i="1"/>
  <c r="J313" i="1"/>
  <c r="J134" i="1"/>
  <c r="J68" i="1"/>
  <c r="J129" i="1"/>
  <c r="J324" i="1"/>
  <c r="J73" i="1"/>
  <c r="J92" i="1"/>
  <c r="J329" i="1"/>
  <c r="J344" i="1"/>
  <c r="J255" i="1"/>
  <c r="J130" i="1"/>
  <c r="J252" i="1"/>
  <c r="J35" i="1"/>
  <c r="J288" i="1"/>
  <c r="J406" i="1"/>
  <c r="J233" i="1"/>
  <c r="J36" i="1"/>
  <c r="J39" i="1"/>
  <c r="J21" i="1"/>
  <c r="J246" i="1"/>
  <c r="J119" i="1"/>
  <c r="J170" i="1"/>
  <c r="J251" i="1"/>
  <c r="J285" i="1"/>
  <c r="J202" i="1"/>
  <c r="J427" i="1"/>
  <c r="J467" i="1"/>
  <c r="J62" i="1"/>
  <c r="J91" i="1"/>
  <c r="J301" i="1"/>
  <c r="J385" i="1"/>
  <c r="J395" i="1"/>
  <c r="J430" i="1"/>
  <c r="J371" i="1"/>
  <c r="J154" i="1"/>
  <c r="J118" i="1"/>
  <c r="J299" i="1"/>
  <c r="J462" i="1"/>
  <c r="J396" i="1"/>
  <c r="J431" i="1"/>
  <c r="J207" i="1"/>
  <c r="J148" i="1"/>
  <c r="J391" i="1"/>
  <c r="J336" i="1"/>
  <c r="J140" i="1"/>
  <c r="J295" i="1"/>
  <c r="J303" i="1"/>
  <c r="J254" i="1"/>
  <c r="J437" i="1"/>
  <c r="J177" i="1"/>
  <c r="J125" i="1"/>
  <c r="J416" i="1"/>
  <c r="J399" i="1"/>
  <c r="J420" i="1"/>
  <c r="J186" i="1"/>
  <c r="J261" i="1"/>
  <c r="J183" i="1"/>
  <c r="J126" i="1"/>
  <c r="J347" i="1"/>
  <c r="J342" i="1"/>
  <c r="J245" i="1"/>
  <c r="J193" i="1"/>
  <c r="J300" i="1"/>
  <c r="J106" i="1"/>
  <c r="J63" i="1"/>
  <c r="J409" i="1"/>
  <c r="J133" i="1"/>
  <c r="J272" i="1"/>
  <c r="J366" i="1"/>
  <c r="J418" i="1"/>
  <c r="J117" i="1"/>
  <c r="J97" i="1"/>
  <c r="J85" i="1"/>
  <c r="J320" i="1"/>
  <c r="J244" i="1"/>
  <c r="J387" i="1"/>
  <c r="J43" i="1"/>
  <c r="J242" i="1"/>
  <c r="J304" i="1"/>
  <c r="J209" i="1"/>
  <c r="J226" i="1"/>
  <c r="J480" i="1"/>
  <c r="J307" i="1"/>
  <c r="J152" i="1"/>
  <c r="J104" i="1"/>
  <c r="J292" i="1"/>
  <c r="J461" i="1"/>
  <c r="J394" i="1"/>
  <c r="J13" i="1"/>
  <c r="J144" i="1"/>
  <c r="J138" i="1"/>
  <c r="J179" i="1"/>
  <c r="J370" i="1"/>
  <c r="J298" i="1"/>
  <c r="J312" i="1"/>
  <c r="J66" i="1"/>
  <c r="J55" i="1"/>
  <c r="J450" i="1"/>
  <c r="J464" i="1"/>
  <c r="J433" i="1"/>
  <c r="J90" i="1"/>
  <c r="J414" i="1"/>
  <c r="J26" i="1"/>
  <c r="J478" i="1"/>
  <c r="J131" i="1"/>
  <c r="J253" i="1"/>
  <c r="J243" i="1"/>
  <c r="J59" i="1"/>
  <c r="J343" i="1"/>
  <c r="J397" i="1"/>
  <c r="J78" i="1"/>
  <c r="J327" i="1"/>
  <c r="J453" i="1"/>
  <c r="J20" i="1"/>
  <c r="J436" i="1"/>
  <c r="J112" i="1"/>
  <c r="J403" i="1"/>
  <c r="J377" i="1"/>
  <c r="J155" i="1"/>
  <c r="J426" i="1"/>
  <c r="J365" i="1"/>
  <c r="J367" i="1"/>
  <c r="J383" i="1"/>
  <c r="J191" i="1"/>
  <c r="J469" i="1"/>
  <c r="J128" i="1"/>
  <c r="J356" i="1"/>
  <c r="J483" i="1"/>
  <c r="J318" i="1"/>
  <c r="J442" i="1"/>
  <c r="J232" i="1"/>
  <c r="J256" i="1"/>
  <c r="J388" i="1"/>
  <c r="J41" i="1"/>
  <c r="J32" i="1"/>
  <c r="J149" i="1"/>
  <c r="J332" i="1"/>
  <c r="J75" i="1"/>
  <c r="J447" i="1"/>
  <c r="J229" i="1"/>
  <c r="J236" i="1"/>
  <c r="J220" i="1"/>
  <c r="J446" i="1"/>
  <c r="J228" i="1"/>
  <c r="J382" i="1"/>
  <c r="J331" i="1"/>
  <c r="J471" i="1"/>
  <c r="J271" i="1"/>
  <c r="J402" i="1"/>
  <c r="J235" i="1"/>
  <c r="J355" i="1"/>
  <c r="J12" i="1"/>
  <c r="J19" i="1"/>
  <c r="J401" i="1"/>
  <c r="J460" i="1"/>
  <c r="J111" i="1"/>
</calcChain>
</file>

<file path=xl/sharedStrings.xml><?xml version="1.0" encoding="utf-8"?>
<sst xmlns="http://schemas.openxmlformats.org/spreadsheetml/2006/main" count="2305" uniqueCount="1057">
  <si>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</si>
  <si>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</si>
  <si>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</si>
  <si>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</si>
  <si>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</si>
  <si>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</si>
  <si>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</si>
  <si>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</si>
  <si>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</si>
  <si>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</si>
  <si>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</si>
  <si>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</si>
  <si>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</si>
  <si>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</si>
  <si>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</si>
  <si>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CANTEIRO DE OBRAS</t>
  </si>
  <si>
    <t xml:space="preserve"> 1.1.1 </t>
  </si>
  <si>
    <t xml:space="preserve"> 103689 </t>
  </si>
  <si>
    <t>SINAPI</t>
  </si>
  <si>
    <t>FORNECIMENTO E INSTALAÇÃO DE PLACA DE OBRA COM CHAPA GALVANIZADA E ESTRUTURA DE MADEIRA. AF_03/2022_PS</t>
  </si>
  <si>
    <t>m²</t>
  </si>
  <si>
    <t xml:space="preserve"> 1.1.2 </t>
  </si>
  <si>
    <t xml:space="preserve"> 012057 </t>
  </si>
  <si>
    <t>SBC</t>
  </si>
  <si>
    <t>CONTAINER ESCRITORIO 6,05x2,44x2,57 COM ACABAMENTO EM PVC</t>
  </si>
  <si>
    <t>MES</t>
  </si>
  <si>
    <t xml:space="preserve"> 1.1.3 </t>
  </si>
  <si>
    <t xml:space="preserve"> 98459 </t>
  </si>
  <si>
    <t>TAPUME COM TELHA METÁLICA. AF_03/2024</t>
  </si>
  <si>
    <t xml:space="preserve"> 1.1.4 </t>
  </si>
  <si>
    <t xml:space="preserve"> 97637 </t>
  </si>
  <si>
    <t>REMOÇÃO DE TAPUME/ CHAPAS METÁLICAS E DE MADEIRA, DE FORMA MANUAL, SEM REAPROVEITAMENTO. AF_09/2023</t>
  </si>
  <si>
    <t xml:space="preserve"> 1.1.5 </t>
  </si>
  <si>
    <t xml:space="preserve"> 017034 </t>
  </si>
  <si>
    <t>ALUGUEL MENSAL ANDAIME TUBULAR</t>
  </si>
  <si>
    <t xml:space="preserve"> 2 </t>
  </si>
  <si>
    <t>IMPLANTAÇÃO</t>
  </si>
  <si>
    <t xml:space="preserve"> 2.1 </t>
  </si>
  <si>
    <t>NYLOFOR</t>
  </si>
  <si>
    <t xml:space="preserve"> 2.1.1 </t>
  </si>
  <si>
    <t xml:space="preserve"> SESC262 </t>
  </si>
  <si>
    <t>Próprio</t>
  </si>
  <si>
    <t>GRADIL NYLOFOR H=2.03 M INCLUSIVE POSTE OU EQUIVALENTE</t>
  </si>
  <si>
    <t>M</t>
  </si>
  <si>
    <t xml:space="preserve"> 2.1.2 </t>
  </si>
  <si>
    <t xml:space="preserve"> Sesc57 </t>
  </si>
  <si>
    <t>PORTA/PORTAO EM GRADIL NYLOFOR</t>
  </si>
  <si>
    <t xml:space="preserve"> 2.1.3 </t>
  </si>
  <si>
    <t xml:space="preserve"> 93358 </t>
  </si>
  <si>
    <t>ESCAVAÇÃO MANUAL DE VALA. AF_09/2024</t>
  </si>
  <si>
    <t>m³</t>
  </si>
  <si>
    <t xml:space="preserve"> 2.1.4 </t>
  </si>
  <si>
    <t xml:space="preserve"> 93382 </t>
  </si>
  <si>
    <t>REATERRO MANUAL DE VALAS, COM COMPACTADOR DE SOLOS DE PERCUSSÃO. AF_08/2023</t>
  </si>
  <si>
    <t xml:space="preserve"> 2.1.5 </t>
  </si>
  <si>
    <t xml:space="preserve"> SESCTO_INFRA5000 </t>
  </si>
  <si>
    <t>CONCRETO ARMADO PARA FIXAÇÃO DE POSTES</t>
  </si>
  <si>
    <t xml:space="preserve"> 2.2 </t>
  </si>
  <si>
    <t>RAMPAS</t>
  </si>
  <si>
    <t xml:space="preserve"> 2.2.1 </t>
  </si>
  <si>
    <t xml:space="preserve"> 104790 </t>
  </si>
  <si>
    <t>DEMOLIÇÃO DE PISO DE CONCRETO SIMPLES, DE FORMA MECANIZADA COM MARTELETE, SEM REAPROVEITAMENTO. AF_09/2023</t>
  </si>
  <si>
    <t xml:space="preserve"> 2.2.2 </t>
  </si>
  <si>
    <t xml:space="preserve"> SESC280 </t>
  </si>
  <si>
    <t>CORRIMAO DUPLO EM TUBO DE ACO INOX COM DIAMETRO DE 1.1/2",BA RRA SUPERIOR COM ALTURA DE 92CM E BARRA INFERIOR COM ALTURA DE 70CM,FIXADO EM GUARDA-CORPO COM MONTANTES DE ACO INOX COM DIAMETRO DE 1.1/2" E 3 TUBOS DE ACO INOX,HORIZONTAIS,COM DI AMETRO DE 1",CONFORME ABNT NBR 9050 PARA ACESSIBILIDADE.FORN ECIMENTO E COLOCACAO</t>
  </si>
  <si>
    <t xml:space="preserve"> 2.2.3 </t>
  </si>
  <si>
    <t xml:space="preserve"> 94990 </t>
  </si>
  <si>
    <t>EXECUÇÃO DE PASSEIO (CALÇADA) OU PISO DE CONCRETO COM CONCRETO MOLDADO IN LOCO, FEITO EM OBRA, ACABAMENTO CONVENCIONAL, NÃO ARMADO. AF_08/2022</t>
  </si>
  <si>
    <t xml:space="preserve"> 2.2.4 </t>
  </si>
  <si>
    <t xml:space="preserve"> 105034 </t>
  </si>
  <si>
    <t>CINTA DE AMARRAÇÃO DE ALVENARIA MOLDADA IN LOCO COM UTILIZAÇÃO DE BLOCOS CANALETA, ESPESSURA DE *10* CM. AF_03/2024</t>
  </si>
  <si>
    <t xml:space="preserve"> 2.2.5 </t>
  </si>
  <si>
    <t xml:space="preserve"> 94342 </t>
  </si>
  <si>
    <t>ATERRO MANUAL DE VALAS COM AREIA PARA ATERRO. AF_08/2023</t>
  </si>
  <si>
    <t xml:space="preserve"> 2.3 </t>
  </si>
  <si>
    <t>PISO E PAISAGISMO</t>
  </si>
  <si>
    <t xml:space="preserve"> 2.3.1 </t>
  </si>
  <si>
    <t xml:space="preserve"> 93680 </t>
  </si>
  <si>
    <t>EXECUÇÃO DE PAVIMENTO EM PISO INTERTRAVADO, COM BLOCO RETANGULAR COLORIDO DE 20 X 10 CM, ESPESSURA 6 CM. AF_10/2022</t>
  </si>
  <si>
    <t xml:space="preserve"> 2.3.2 </t>
  </si>
  <si>
    <t xml:space="preserve"> 101862 </t>
  </si>
  <si>
    <t>REASSENTAMENTO DE BLOCOS RETANGULAR PARA PISO INTERTRAVADO, ESPESSURA DE 6 CM, EM CALÇADA, COM REAPROVEITAMENTO DOS BLOCOS RETANGULAR - INCLUSO RETIRADA E COLOCAÇÃO DO MATERIAL. AF_12/2020</t>
  </si>
  <si>
    <t xml:space="preserve"> 2.3.3 </t>
  </si>
  <si>
    <t xml:space="preserve"> 98510 </t>
  </si>
  <si>
    <t>PLANTIO DE ÁRVORE ORNAMENTAL COM ALTURA DE MUDA MENOR OU IGUAL A 2,00 M . AF_07/2024</t>
  </si>
  <si>
    <t>UN</t>
  </si>
  <si>
    <t xml:space="preserve"> 2.3.4 </t>
  </si>
  <si>
    <t xml:space="preserve"> 103946 </t>
  </si>
  <si>
    <t>PLANTIO DE GRAMA ESMERALDA OU SÃO CARLOS OU CURITIBANA, EM PLACAS. AF_07/2024</t>
  </si>
  <si>
    <t xml:space="preserve"> 2.3.5 </t>
  </si>
  <si>
    <t xml:space="preserve"> SESCTO_PAISAG0300 </t>
  </si>
  <si>
    <t>TERRA VEGETAL PARA PLANTIO DE GRAMA ,COM ESPALHAMENTO MECÂNICO.</t>
  </si>
  <si>
    <t xml:space="preserve"> 2.3.6 </t>
  </si>
  <si>
    <t xml:space="preserve"> 98517 </t>
  </si>
  <si>
    <t>PLANTIO DE PALMEIRA COM ALTURA DE MUDA MAIOR QUE 2,00 M E MENOR OU IGUAL A 4,00 M. AF_07/2024</t>
  </si>
  <si>
    <t xml:space="preserve"> 2.3.7 </t>
  </si>
  <si>
    <t xml:space="preserve"> 104789 </t>
  </si>
  <si>
    <t>DEMOLIÇÃO DE PISO DE CONCRETO SIMPLES, DE FORMA MANUAL, SEM REAPROVEITAMENTO. AF_09/2023</t>
  </si>
  <si>
    <t xml:space="preserve"> 2.3.8 </t>
  </si>
  <si>
    <t xml:space="preserve"> 2.4 </t>
  </si>
  <si>
    <t>MURO</t>
  </si>
  <si>
    <t xml:space="preserve"> 2.4.1 </t>
  </si>
  <si>
    <t xml:space="preserve"> 97626 </t>
  </si>
  <si>
    <t>DEMOLIÇÃO DE PILARES E VIGAS EM CONCRETO ARMADO, DE FORMA MANUAL, SEM REAPROVEITAMENTO. AF_09/2023</t>
  </si>
  <si>
    <t xml:space="preserve"> 2.4.2 </t>
  </si>
  <si>
    <t xml:space="preserve"> 103336 </t>
  </si>
  <si>
    <t>ALVENARIA DE VEDAÇÃO DE BLOCOS  VAZADOS DE CONCRETO APARENTE DE 9X19X39 CM (ESPESSURA 9 CM) E ARGAMASSA DE ASSENTAMENTO COM PREPARO EM BETONEIRA. AF_12/2021</t>
  </si>
  <si>
    <t xml:space="preserve"> 2.4.3 </t>
  </si>
  <si>
    <t xml:space="preserve"> 2.4.4 </t>
  </si>
  <si>
    <t xml:space="preserve"> 92761 </t>
  </si>
  <si>
    <t>ARMAÇÃO DE PILAR OU VIGA DE ESTRUTURA CONVENCIONAL DE CONCRETO ARMADO UTILIZANDO AÇO CA-50 DE 8,0 MM - MONTAGEM. AF_06/2022</t>
  </si>
  <si>
    <t>KG</t>
  </si>
  <si>
    <t xml:space="preserve"> 2.4.5 </t>
  </si>
  <si>
    <t xml:space="preserve"> 92759 </t>
  </si>
  <si>
    <t>ARMAÇÃO DE PILAR OU VIGA DE ESTRUTURA CONVENCIONAL DE CONCRETO ARMADO UTILIZANDO AÇO CA-60 DE 5,0 MM - MONTAGEM. AF_06/2022</t>
  </si>
  <si>
    <t xml:space="preserve"> 2.4.6 </t>
  </si>
  <si>
    <t xml:space="preserve"> 92443 </t>
  </si>
  <si>
    <t>MONTAGEM E DESMONTAGEM DE FÔRMA DE PILARES RETANGULARES E ESTRUTURAS SIMILARES, PÉ-DIREITO SIMPLES, EM CHAPA DE MADEIRA COMPENSADA PLASTIFICADA, 18 UTILIZAÇÕES. AF_09/2020</t>
  </si>
  <si>
    <t xml:space="preserve"> 2.4.7 </t>
  </si>
  <si>
    <t xml:space="preserve"> 102486 </t>
  </si>
  <si>
    <t>CONCRETO FCK = 15MPA, TRAÇO 1:3,4:3,4 (EM MASSA SECA DE CIMENTO/ AREIA MÉDIA/ SEIXO ROLADO) - PREPARO MANUAL. AF_05/2021</t>
  </si>
  <si>
    <t xml:space="preserve"> 2.4.8 </t>
  </si>
  <si>
    <t xml:space="preserve"> 103670 </t>
  </si>
  <si>
    <t>LANÇAMENTO COM USO DE BALDES, ADENSAMENTO E ACABAMENTO DE CONCRETO EM ESTRUTURAS. AF_02/2022</t>
  </si>
  <si>
    <t xml:space="preserve"> 2.4.9 </t>
  </si>
  <si>
    <t xml:space="preserve"> 87878 </t>
  </si>
  <si>
    <t>CHAPISCO APLICADO EM ALVENARIAS E ESTRUTURAS DE CONCRETO INTERNAS, COM COLHER DE PEDREIRO.  ARGAMASSA TRAÇO 1:3 COM PREPARO MANUAL. AF_10/2022</t>
  </si>
  <si>
    <t xml:space="preserve"> 2.4.10 </t>
  </si>
  <si>
    <t xml:space="preserve"> 87530 </t>
  </si>
  <si>
    <t>MASSA ÚNICA, EM ARGAMASSA TRAÇO 1:2:8, PREPARO MANUAL, APLICADA MANUALMENTE EM PAREDES INTERNAS DE AMBIENTES COM ÁREA ENTRE 5M² E 10M², E = 17,5MM, COM TALISCAS. AF_03/2024</t>
  </si>
  <si>
    <t xml:space="preserve"> 2.4.11 </t>
  </si>
  <si>
    <t xml:space="preserve"> 88489 </t>
  </si>
  <si>
    <t>PINTURA LÁTEX ACRÍLICA PREMIUM, APLICAÇÃO MANUAL EM PAREDES, DUAS DEMÃOS. AF_04/2023</t>
  </si>
  <si>
    <t xml:space="preserve"> 2.5 </t>
  </si>
  <si>
    <t>COBERTURA DE VIDRO</t>
  </si>
  <si>
    <t xml:space="preserve"> 2.5.1 </t>
  </si>
  <si>
    <t xml:space="preserve"> SESCTO_COBE10203 </t>
  </si>
  <si>
    <t>TELHAMENTO COM ESTRUTURA EM PERFIL METALICO E VIDRO ARAMADO, E = 7 MM - INCLUSO IÇAMENTO E PINTURA DA ESTRUTURA NA COR PRETO FOSCO..</t>
  </si>
  <si>
    <t xml:space="preserve"> 2.6 </t>
  </si>
  <si>
    <t>INSTALAÇÕES ELÉTRICAS E CFTV</t>
  </si>
  <si>
    <t xml:space="preserve"> 2.6.1 </t>
  </si>
  <si>
    <t xml:space="preserve"> 2.6.1.1 </t>
  </si>
  <si>
    <t xml:space="preserve"> 2.6.1.2 </t>
  </si>
  <si>
    <t xml:space="preserve"> 2.6.2 </t>
  </si>
  <si>
    <t>ELETRODUTOS/FIAÇÃO</t>
  </si>
  <si>
    <t xml:space="preserve"> 2.6.2.1 </t>
  </si>
  <si>
    <t xml:space="preserve"> 97667 </t>
  </si>
  <si>
    <t>ELETRODUTO FLEXÍVEL CORRUGADO, PEAD, DN 50 (1 1/2"), PARA REDE ENTERRADA DE DISTRIBUIÇÃO DE ENERGIA ELÉTRICA - FORNECIMENTO E INSTALAÇÃO. AF_12/2021</t>
  </si>
  <si>
    <t xml:space="preserve"> 2.6.2.2 </t>
  </si>
  <si>
    <t xml:space="preserve"> SESCTO_INSTAEL17000 </t>
  </si>
  <si>
    <t>ELETRODUTO FLEXÍVEL CORRUGADO, PEAD, DN 40 (1 1/4"), PARA REDE ENTERRADA DE DISTRIBUIÇÃO DE ENERGIA ELÉTRICA - FORNECIMENTO E INSTALAÇÃO. AF_12/2021</t>
  </si>
  <si>
    <t xml:space="preserve"> 2.6.2.3 </t>
  </si>
  <si>
    <t xml:space="preserve"> 97668 </t>
  </si>
  <si>
    <t>ELETRODUTO FLEXÍVEL CORRUGADO, PEAD, DN 63 (2"), PARA REDE ENTERRADA DE DISTRIBUIÇÃO DE ENERGIA ELÉTRICA - FORNECIMENTO E INSTALAÇÃO. AF_12/2021</t>
  </si>
  <si>
    <t xml:space="preserve"> 2.6.2.4 </t>
  </si>
  <si>
    <t xml:space="preserve"> 92980 </t>
  </si>
  <si>
    <t>CABO DE COBRE FLEXÍVEL ISOLADO, 10 MM², ANTI-CHAMA 0,6/1,0 KV, PARA DISTRIBUIÇÃO - FORNECIMENTO E INSTALAÇÃO. AF_10/2020</t>
  </si>
  <si>
    <t xml:space="preserve"> 2.6.2.5 </t>
  </si>
  <si>
    <t xml:space="preserve"> 91928 </t>
  </si>
  <si>
    <t>CABO DE COBRE FLEXÍVEL ISOLADO, 4 MM², ANTI-CHAMA 450/750 V, PARA CIRCUITOS TERMINAIS - FORNECIMENTO E INSTALAÇÃO. AF_03/2023</t>
  </si>
  <si>
    <t xml:space="preserve"> 2.6.2.6 </t>
  </si>
  <si>
    <t xml:space="preserve"> 91931 </t>
  </si>
  <si>
    <t>CABO DE COBRE FLEXÍVEL ISOLADO, 6 MM², ANTI-CHAMA 0,6/1,0 KV, PARA CIRCUITOS TERMINAIS - FORNECIMENTO E INSTALAÇÃO. AF_03/2023</t>
  </si>
  <si>
    <t xml:space="preserve"> 2.6.3 </t>
  </si>
  <si>
    <t>ACESSÓRIOS</t>
  </si>
  <si>
    <t xml:space="preserve"> 2.6.3.1 </t>
  </si>
  <si>
    <t xml:space="preserve"> 93670 </t>
  </si>
  <si>
    <t>DISJUNTOR TRIPOLAR TIPO DIN, CORRENTE NOMINAL DE 25A - FORNECIMENTO E INSTALAÇÃO. AF_10/2020</t>
  </si>
  <si>
    <t xml:space="preserve"> 2.6.3.2 </t>
  </si>
  <si>
    <t xml:space="preserve"> 93671 </t>
  </si>
  <si>
    <t>DISJUNTOR TRIPOLAR TIPO DIN, CORRENTE NOMINAL DE 32A - FORNECIMENTO E INSTALAÇÃO. AF_10/2020</t>
  </si>
  <si>
    <t xml:space="preserve"> 2.6.3.3 </t>
  </si>
  <si>
    <t xml:space="preserve"> 93673 </t>
  </si>
  <si>
    <t>DISJUNTOR TRIPOLAR TIPO DIN, CORRENTE NOMINAL DE 50A - FORNECIMENTO E INSTALAÇÃO. AF_10/2020</t>
  </si>
  <si>
    <t xml:space="preserve"> 2.6.3.4 </t>
  </si>
  <si>
    <t xml:space="preserve"> 93654 </t>
  </si>
  <si>
    <t>DISJUNTOR MONOPOLAR TIPO DIN, CORRENTE NOMINAL DE 16A - FORNECIMENTO E INSTALAÇÃO. AF_10/2020</t>
  </si>
  <si>
    <t xml:space="preserve"> 2.6.3.5 </t>
  </si>
  <si>
    <t xml:space="preserve"> 93655 </t>
  </si>
  <si>
    <t>DISJUNTOR MONOPOLAR TIPO DIN, CORRENTE NOMINAL DE 20A - FORNECIMENTO E INSTALAÇÃO. AF_10/2020</t>
  </si>
  <si>
    <t xml:space="preserve"> 2.6.3.6 </t>
  </si>
  <si>
    <t xml:space="preserve"> 93656 </t>
  </si>
  <si>
    <t>DISJUNTOR MONOPOLAR TIPO DIN, CORRENTE NOMINAL DE 25A - FORNECIMENTO E INSTALAÇÃO. AF_10/2020</t>
  </si>
  <si>
    <t xml:space="preserve"> 2.6.3.7 </t>
  </si>
  <si>
    <t xml:space="preserve"> 101879 </t>
  </si>
  <si>
    <t>QUADRO DE DISTRIBUIÇÃO DE ENERGIA EM CHAPA DE AÇO GALVANIZADO, DE EMBUTIR, COM BARRAMENTO TRIFÁSICO, PARA 24 DISJUNTORES DIN 100A - FORNECIMENTO E INSTALAÇÃO. AF_10/2020</t>
  </si>
  <si>
    <t xml:space="preserve"> 2.6.3.8 </t>
  </si>
  <si>
    <t xml:space="preserve"> SESCTO_INSTAEL17005 </t>
  </si>
  <si>
    <t>QUADRO DE COMANDO E PROTEÇÃO EXTERNO IP66 PARA 3 CIRCUITOS DE ILUMINAÇÃO, COM DISPOSITIVO DE PROTEÇÃO, DISPOSITIVO DE PROTETPR DE SURTO 20KA 275V. ACIONAMENTO VIA CONTADOR DE POTÊNCIA, ACINAMENTO MANUAL VIA BOTEIRA NA PORTA DO QUADRO, ACIONAMENTO AUTOMÁTICO VIA TIMER DIGITAL, INDICAÇÃO LUMINANOSA DE QUE O QUADRO ESTÁ ENERGIZADO E 2 TOMADAS 2P + T IP44 - FORNECIMENTO E INSTALAÇÃO</t>
  </si>
  <si>
    <t xml:space="preserve"> 2.6.4 </t>
  </si>
  <si>
    <t>CAIXAS</t>
  </si>
  <si>
    <t xml:space="preserve"> 2.6.4.1 </t>
  </si>
  <si>
    <t xml:space="preserve"> 97891 </t>
  </si>
  <si>
    <t>CAIXA ENTERRADA ELÉTRICA RETANGULAR, EM ALVENARIA COM BLOCOS DE CONCRETO, FUNDO COM BRITA, DIMENSÕES INTERNAS: 0,4X0,4X0,4 M. AF_12/2020</t>
  </si>
  <si>
    <t xml:space="preserve"> 2.6.4.2 </t>
  </si>
  <si>
    <t xml:space="preserve"> 97881 </t>
  </si>
  <si>
    <t>CAIXA ENTERRADA ELÉTRICA RETANGULAR, EM CONCRETO PRÉ-MOLDADO, FUNDO COM BRITA, DIMENSÕES INTERNAS: 0,3X0,3X0,3 M. AF_12/2020</t>
  </si>
  <si>
    <t xml:space="preserve"> 2.6.5 </t>
  </si>
  <si>
    <t>LUMINÁRIAS</t>
  </si>
  <si>
    <t xml:space="preserve"> 2.6.5.1 </t>
  </si>
  <si>
    <t xml:space="preserve"> SESCTO_INSTAEL17001 </t>
  </si>
  <si>
    <t>SPOT EMBUTIR SOLO COM GRADE PARA 1 LMPADA PAR20/30/38 PRETO</t>
  </si>
  <si>
    <t xml:space="preserve"> 2.6.5.2 </t>
  </si>
  <si>
    <t xml:space="preserve"> SESC206 </t>
  </si>
  <si>
    <t>Lâmpada PAR 38 Led 16W, 3.000k</t>
  </si>
  <si>
    <t>un</t>
  </si>
  <si>
    <t xml:space="preserve"> 2.6.5.3 </t>
  </si>
  <si>
    <t xml:space="preserve"> SESCTO_INSTAEL17006 </t>
  </si>
  <si>
    <t>POSTE CONICO CONTINUO EM ACO GALVANIZADO, RETO, ENGASTADO, H = 7 M, DIAMETRO INFERIOR = *125* MM, COM 2 LUMINÁRIA LED 105W, MIN.18.740 LUMEN (MOD. LEX50-S18000750FA), IP66, - Fornecimento e instalação</t>
  </si>
  <si>
    <t xml:space="preserve"> 2.7 </t>
  </si>
  <si>
    <t>SPDA</t>
  </si>
  <si>
    <t xml:space="preserve"> 2.7.1 </t>
  </si>
  <si>
    <t xml:space="preserve"> 96985 </t>
  </si>
  <si>
    <t>HASTE DE ATERRAMENTO, DIÂMETRO 5/8", COM 3 METROS - FORNECIMENTO E INSTALAÇÃO. AF_08/2023</t>
  </si>
  <si>
    <t xml:space="preserve"> 2.7.2 </t>
  </si>
  <si>
    <t xml:space="preserve"> 96977 </t>
  </si>
  <si>
    <t>CORDOALHA DE COBRE NU 50 MM², ENTERRADA - FORNECIMENTO E INSTALAÇÃO. AF_08/2023</t>
  </si>
  <si>
    <t xml:space="preserve"> 2.7.3 </t>
  </si>
  <si>
    <t xml:space="preserve"> 98111 </t>
  </si>
  <si>
    <t>CAIXA DE INSPEÇÃO PARA ATERRAMENTO, CIRCULAR, EM POLIETILENO, DIÂMETRO INTERNO = 0,3 M. AF_12/2020</t>
  </si>
  <si>
    <t xml:space="preserve"> 2.7.4 </t>
  </si>
  <si>
    <t xml:space="preserve"> SESCTO_INSTAEL17002 </t>
  </si>
  <si>
    <t>Terminal de pressão/compressão para cabo de 50 mm²</t>
  </si>
  <si>
    <t xml:space="preserve"> 2.7.5 </t>
  </si>
  <si>
    <t xml:space="preserve"> 96983 </t>
  </si>
  <si>
    <t>SOLDA EXOTÉRMICA PARA SPDA - FORNECIMENTO E INSTALAÇÃO. AF_08/2023</t>
  </si>
  <si>
    <t xml:space="preserve"> 2.7.6 </t>
  </si>
  <si>
    <t xml:space="preserve"> 2.7.7 </t>
  </si>
  <si>
    <t xml:space="preserve"> 2.8 </t>
  </si>
  <si>
    <t>CFTV</t>
  </si>
  <si>
    <t xml:space="preserve"> 2.8.1 </t>
  </si>
  <si>
    <t xml:space="preserve"> 2.8.2 </t>
  </si>
  <si>
    <t xml:space="preserve"> 2.8.3 </t>
  </si>
  <si>
    <t xml:space="preserve"> 98302 </t>
  </si>
  <si>
    <t>PATCH PANEL 24 PORTAS, CATEGORIA 6 - FORNECIMENTO E INSTALAÇÃO. AF_11/2019</t>
  </si>
  <si>
    <t xml:space="preserve"> 2.8.4 </t>
  </si>
  <si>
    <t xml:space="preserve"> 91939 </t>
  </si>
  <si>
    <t>CAIXA RETANGULAR 4" X 2" ALTA (2,00 M DO PISO), PVC, INSTALADA EM PAREDE - FORNECIMENTO E INSTALAÇÃO. AF_03/2023</t>
  </si>
  <si>
    <t xml:space="preserve"> 2.8.5 </t>
  </si>
  <si>
    <t xml:space="preserve"> 98297 </t>
  </si>
  <si>
    <t>CABO ELETRÔNICO CATEGORIA 6, INSTALADO EM EDIFICAÇÃO INSTITUCIONAL - FORNECIMENTO E INSTALAÇÃO. AF_11/2019</t>
  </si>
  <si>
    <t xml:space="preserve"> 2.8.6 </t>
  </si>
  <si>
    <t xml:space="preserve"> 97882 </t>
  </si>
  <si>
    <t>CAIXA ENTERRADA ELÉTRICA RETANGULAR, EM CONCRETO PRÉ-MOLDADO, FUNDO COM BRITA, DIMENSÕES INTERNAS: 0,4X0,4X0,4 M. AF_12/2020</t>
  </si>
  <si>
    <t xml:space="preserve"> 2.8.7 </t>
  </si>
  <si>
    <t xml:space="preserve"> SESC214 </t>
  </si>
  <si>
    <t>CONECTOR RJ45 MACHO CAT. 6</t>
  </si>
  <si>
    <t>Un</t>
  </si>
  <si>
    <t xml:space="preserve"> 2.8.8 </t>
  </si>
  <si>
    <t xml:space="preserve"> 2.8.9 </t>
  </si>
  <si>
    <t xml:space="preserve"> 91871 </t>
  </si>
  <si>
    <t>ELETRODUTO RÍGIDO ROSCÁVEL, PVC, DN 25 MM (3/4"), PARA CIRCUITOS TERMINAIS, INSTALADO EM PAREDE - FORNECIMENTO E INSTALAÇÃO. AF_03/2023</t>
  </si>
  <si>
    <t xml:space="preserve"> 2.8.10 </t>
  </si>
  <si>
    <t xml:space="preserve"> 104409 </t>
  </si>
  <si>
    <t>ELETRODUTO RIGIDO, EM ACO ZINCADO OU GALVANIZADO, TIPO PESADO, DN=1 1/2", APARENTE - FORNECIMENTO E INSTALAÇÃO. AF_10/2022</t>
  </si>
  <si>
    <t xml:space="preserve"> 2.8.11 </t>
  </si>
  <si>
    <t xml:space="preserve"> 104406 </t>
  </si>
  <si>
    <t>ELETRODUTO RIGIDO, EM ACO ZINCADO OU GALVANIZADO, TIPO PESADO, DN=3/4", APARENTE - FORNECIMENTO E INSTALAÇÃO. AF_10/2022</t>
  </si>
  <si>
    <t xml:space="preserve"> 2.8.12 </t>
  </si>
  <si>
    <t xml:space="preserve"> SESCTO_INSTAEL17007 </t>
  </si>
  <si>
    <t>CAIXA DE LIGAÇÃO PLÁSTICA DE SOBREPOR 10X10X5CM PARA CFTV</t>
  </si>
  <si>
    <t xml:space="preserve"> 2.8.13 </t>
  </si>
  <si>
    <t xml:space="preserve"> SESCTO_INSTAEL17014 </t>
  </si>
  <si>
    <t>POSTE DE CONCRETO ARMADO DE SECAO DUPLO T, EXTENSAO DE 8,00 M, RESISTENCIA DE 150 DAN, TIPO D - FORNECIMENTO E INSTALAÇÃO</t>
  </si>
  <si>
    <t xml:space="preserve"> 2.9 </t>
  </si>
  <si>
    <t>INSTALAÇÃO DE ÁGUA PLUVIAIS</t>
  </si>
  <si>
    <t xml:space="preserve"> 2.9.1 </t>
  </si>
  <si>
    <t xml:space="preserve"> 2.9.2 </t>
  </si>
  <si>
    <t xml:space="preserve"> 2.9.3 </t>
  </si>
  <si>
    <t xml:space="preserve"> 89591 </t>
  </si>
  <si>
    <t>JOELHO 45 GRAUS, PVC, SERIE R, ÁGUA PLUVIAL, DN 150 MM, JUNTA ELÁSTICA, FORNECIDO E INSTALADO EM CONDUTORES VERTICAIS DE ÁGUAS PLUVIAIS. AF_06/2022</t>
  </si>
  <si>
    <t xml:space="preserve"> 2.9.4 </t>
  </si>
  <si>
    <t xml:space="preserve"> 99262 </t>
  </si>
  <si>
    <t>CAIXA ENTERRADA HIDRÁULICA RETANGULAR, EM ALVENARIA COM BLOCOS DE CONCRETO, DIMENSÕES INTERNAS: 0,8X0,8X0,6 M PARA REDE DE DRENAGEM. AF_12/2020</t>
  </si>
  <si>
    <t xml:space="preserve"> 2.9.5 </t>
  </si>
  <si>
    <t xml:space="preserve"> 89580 </t>
  </si>
  <si>
    <t>TUBO PVC, SÉRIE R, ÁGUA PLUVIAL, DN 150 MM, FORNECIDO E INSTALADO EM CONDUTORES VERTICAIS DE ÁGUAS PLUVIAIS. AF_06/2022</t>
  </si>
  <si>
    <t xml:space="preserve"> 2.9.6 </t>
  </si>
  <si>
    <t xml:space="preserve"> 015 </t>
  </si>
  <si>
    <t>GRELHA DE CONCRETO PARA CANALETA - L=30CM - COM PASSAGEM DE VEÍCULOS</t>
  </si>
  <si>
    <t xml:space="preserve"> 3 </t>
  </si>
  <si>
    <t>BLOCO 1- VESTIÁRIOS/LAVABO PCD/ DEPÓSITO/DML E COZINHA</t>
  </si>
  <si>
    <t xml:space="preserve"> 3.1 </t>
  </si>
  <si>
    <t>DEMOLIÇÕES</t>
  </si>
  <si>
    <t xml:space="preserve"> 3.1.1 </t>
  </si>
  <si>
    <t xml:space="preserve"> 97663 </t>
  </si>
  <si>
    <t>REMOÇÃO DE LOUÇAS, DE FORMA MANUAL, SEM REAPROVEITAMENTO. AF_09/2023</t>
  </si>
  <si>
    <t xml:space="preserve"> 3.1.2 </t>
  </si>
  <si>
    <t xml:space="preserve"> 022941 </t>
  </si>
  <si>
    <t>REMOCAO MANUAL DE BANCADA MARMORE/GRANITO S/REAPROVEITAMENTO</t>
  </si>
  <si>
    <t xml:space="preserve"> 3.1.3 </t>
  </si>
  <si>
    <t xml:space="preserve"> 97645 </t>
  </si>
  <si>
    <t>REMOÇÃO DE JANELAS, DE FORMA MANUAL, SEM REAPROVEITAMENTO. AF_09/2023</t>
  </si>
  <si>
    <t xml:space="preserve"> 3.1.4 </t>
  </si>
  <si>
    <t xml:space="preserve"> 97644 </t>
  </si>
  <si>
    <t>REMOÇÃO DE PORTAS, DE FORMA MANUAL, SEM REAPROVEITAMENTO. AF_09/2023</t>
  </si>
  <si>
    <t xml:space="preserve"> 3.1.5 </t>
  </si>
  <si>
    <t xml:space="preserve"> 97647 </t>
  </si>
  <si>
    <t>REMOÇÃO DE TELHAS DE FIBROCIMENTO METÁLICA E CERÂMICA, DE FORMA MANUAL, SEM REAPROVEITAMENTO. AF_09/2023</t>
  </si>
  <si>
    <t xml:space="preserve"> 3.1.6 </t>
  </si>
  <si>
    <t xml:space="preserve"> 97650 </t>
  </si>
  <si>
    <t>REMOÇÃO DE TRAMA DE MADEIRA PARA COBERTURA, DE FORMA MANUAL, SEM REAPROVEITAMENTO. AF_09/2023</t>
  </si>
  <si>
    <t xml:space="preserve"> 3.1.7 </t>
  </si>
  <si>
    <t xml:space="preserve"> SESCTO4001 </t>
  </si>
  <si>
    <t>REMOÇÃO DE DIVISÓRIAS EM PEDRA (GRANITO, MÁRMORE, ARDÓSIA E SIMILARES), DE FORMA MANUAL</t>
  </si>
  <si>
    <t xml:space="preserve"> 3.1.8 </t>
  </si>
  <si>
    <t xml:space="preserve"> SESCTO_DEMO4001 </t>
  </si>
  <si>
    <t>REMOÇÃO DE PILAR DE MADEIRA</t>
  </si>
  <si>
    <t xml:space="preserve"> 3.1.9 </t>
  </si>
  <si>
    <t xml:space="preserve"> 97634 </t>
  </si>
  <si>
    <t>DEMOLIÇÃO DE REVESTIMENTO CERÂMICO, DE FORMA MECANIZADA COM MARTELETE, SEM REAPROVEITAMENTO. AF_09/2023</t>
  </si>
  <si>
    <t xml:space="preserve"> 3.1.10 </t>
  </si>
  <si>
    <t xml:space="preserve"> 3.1.11 </t>
  </si>
  <si>
    <t xml:space="preserve"> 3.1.12 </t>
  </si>
  <si>
    <t xml:space="preserve"> 97625 </t>
  </si>
  <si>
    <t>DEMOLIÇÃO DE ALVENARIA PARA QUALQUER TIPO DE BLOCO, DE FORMA MECANIZADA, SEM REAPROVEITAMENTO. AF_09/2023</t>
  </si>
  <si>
    <t xml:space="preserve"> 3.1.13 </t>
  </si>
  <si>
    <t xml:space="preserve"> SESCTO_DEMO4000 </t>
  </si>
  <si>
    <t>ABERTURA DE RASGOS EM ALVENARIAS COM MAKITA PARA EMBUTIR RODAPÉ</t>
  </si>
  <si>
    <t xml:space="preserve"> 3.1.14 </t>
  </si>
  <si>
    <t xml:space="preserve"> 100982 </t>
  </si>
  <si>
    <t>CARGA, MANOBRA E DESCARGA DE ENTULHO EM CAMINHÃO BASCULANTE 10 M³ - CARGA COM ESCAVADEIRA HIDRÁULICA  (CAÇAMBA DE 0,80 M³ / 111 HP) E DESCARGA LIVRE (UNIDADE: M3). AF_07/2020</t>
  </si>
  <si>
    <t xml:space="preserve"> 3.1.15 </t>
  </si>
  <si>
    <t xml:space="preserve"> 95875 </t>
  </si>
  <si>
    <t>TRANSPORTE COM CAMINHÃO BASCULANTE DE 10 M³, EM VIA URBANA PAVIMENTADA, DMT ATÉ 30 KM (UNIDADE: M3XKM). AF_07/2020</t>
  </si>
  <si>
    <t>M3XKM</t>
  </si>
  <si>
    <t xml:space="preserve"> 3.2 </t>
  </si>
  <si>
    <t>VEDAÇÃO</t>
  </si>
  <si>
    <t xml:space="preserve"> 3.2.1 </t>
  </si>
  <si>
    <t xml:space="preserve"> 3.2.2 </t>
  </si>
  <si>
    <t xml:space="preserve"> 93200 </t>
  </si>
  <si>
    <t>FIXAÇÃO (ENCUNHAMENTO) DE ALVENARIA DE VEDAÇÃO COM ARGAMASSA APLICADA COM BISNAGA. AF_03/2024</t>
  </si>
  <si>
    <t xml:space="preserve"> 3.3 </t>
  </si>
  <si>
    <t>REVESTIMENTO DO PISO</t>
  </si>
  <si>
    <t xml:space="preserve"> 3.3.1 </t>
  </si>
  <si>
    <t xml:space="preserve"> 95240 </t>
  </si>
  <si>
    <t>LASTRO DE CONCRETO MAGRO, APLICADO EM PISOS, LAJES SOBRE SOLO OU RADIERS, ESPESSURA DE 3 CM. AF_01/2024</t>
  </si>
  <si>
    <t xml:space="preserve"> 3.3.2 </t>
  </si>
  <si>
    <t xml:space="preserve"> 87690 </t>
  </si>
  <si>
    <t>CONTRAPISO EM ARGAMASSA TRAÇO 1:4 (CIMENTO E AREIA), PREPARO MECÂNICO COM BETONEIRA 400 L, APLICADO EM ÁREAS SECAS SOBRE LAJE, NÃO ADERIDO, ACABAMENTO NÃO REFORÇADO, ESPESSURA 5CM. AF_07/2021</t>
  </si>
  <si>
    <t xml:space="preserve"> 3.3.3 </t>
  </si>
  <si>
    <t xml:space="preserve"> SESCTO_PISOS11100 </t>
  </si>
  <si>
    <t>PORTINARI PISO 100X100 MOMENTO GR NAT RET 61055</t>
  </si>
  <si>
    <t xml:space="preserve"> 3.3.4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</si>
  <si>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</si>
  <si>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</si>
  <si>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3.3.5 </t>
  </si>
  <si>
    <t xml:space="preserve"> SESCTO11201 </t>
  </si>
  <si>
    <t>RODAPE EM GRANILITE, MARMORITE OU GRANITINA, ALTURA 12CM,EMBUTIDO</t>
  </si>
  <si>
    <t xml:space="preserve"> 3.3.6 </t>
  </si>
  <si>
    <t xml:space="preserve"> 98689 </t>
  </si>
  <si>
    <t>SOLEIRA EM GRANITO, LARGURA 15 CM, ESPESSURA 2,0 CM. AF_09/2020</t>
  </si>
  <si>
    <t xml:space="preserve"> 3.4 </t>
  </si>
  <si>
    <t>REVESTIMENTO DE PAREDE</t>
  </si>
  <si>
    <t xml:space="preserve"> 3.4.1 </t>
  </si>
  <si>
    <t xml:space="preserve"> 87905 </t>
  </si>
  <si>
    <t>CHAPISCO APLICADO EM ALVENARIA (COM PRESENÇA DE VÃOS) E ESTRUTURAS DE CONCRETO DE FACHADA, COM COLHER DE PEDREIRO.  ARGAMASSA TRAÇO 1:3 COM PREPARO EM BETONEIRA 400L. AF_10/2022</t>
  </si>
  <si>
    <t xml:space="preserve"> 3.4.2 </t>
  </si>
  <si>
    <t xml:space="preserve"> 3.4.3 </t>
  </si>
  <si>
    <t xml:space="preserve"> 3.5 </t>
  </si>
  <si>
    <t>REVESTIMENTO DE TETO</t>
  </si>
  <si>
    <t xml:space="preserve"> 3.5.1 </t>
  </si>
  <si>
    <t xml:space="preserve"> 96114 </t>
  </si>
  <si>
    <t>FORRO EM DRYWALL, PARA AMBIENTES COMERCIAIS, INCLUSIVE ESTRUTURA BIRECIONAL DE FIXAÇÃO. AF_08/2023_PS</t>
  </si>
  <si>
    <t xml:space="preserve"> 3.6 </t>
  </si>
  <si>
    <t>ESQUADRIAS</t>
  </si>
  <si>
    <t xml:space="preserve"> 3.6.1 </t>
  </si>
  <si>
    <t>PORTAS</t>
  </si>
  <si>
    <t xml:space="preserve"> 3.6.1.1 </t>
  </si>
  <si>
    <t xml:space="preserve"> SESCTO14100 </t>
  </si>
  <si>
    <t>PORTA DE ABRIR 90X210CM EM ACM DE 4MM INCLUSO ( BATENTE DE 4MM, GUARNIÇÕES COM 10 CM DE LARGURA, FECHADURA PADO CILINDRO, DOBRADIÇAS, PINTURA E PARAFUSOS) - INCLUSIVE INSTALAÇÃO</t>
  </si>
  <si>
    <t xml:space="preserve"> 3.6.1.2 </t>
  </si>
  <si>
    <t xml:space="preserve"> 91341 </t>
  </si>
  <si>
    <t>PORTA EM ALUMÍNIO DE ABRIR TIPO VENEZIANA COM GUARNIÇÃO, FIXAÇÃO COM PARAFUSOS - FORNECIMENTO E INSTALAÇÃO. AF_12/2019</t>
  </si>
  <si>
    <t xml:space="preserve"> 3.6.1.3 </t>
  </si>
  <si>
    <t xml:space="preserve"> SESC225 </t>
  </si>
  <si>
    <t>PORTA DE CORRER EM ALUMINIO COM ACABAMENTO ANODIZADO FOSCO NA COR PRETA/BRANCA, CONTRAMARCO, INCLUSIVE VIDROS</t>
  </si>
  <si>
    <t xml:space="preserve"> 3.6.2 </t>
  </si>
  <si>
    <t>JANELAS</t>
  </si>
  <si>
    <t xml:space="preserve"> 3.6.2.1 </t>
  </si>
  <si>
    <t xml:space="preserve"> SESCTO_ESQ </t>
  </si>
  <si>
    <t>JANELAS DE CORRER 4 FOLHAS EM ALUMÍNIO LINHA SUPREMA COR PRETO, COM VIDRO TEMPERADO 8 MM - FORNECIMENTO E MONTAGEM</t>
  </si>
  <si>
    <t xml:space="preserve"> 3.6.2.2 </t>
  </si>
  <si>
    <t xml:space="preserve"> 101965 </t>
  </si>
  <si>
    <t>PEITORIL LINEAR EM GRANITO OU MÁRMORE, L = 15CM, ASSENTADO COM ARGAMASSA 1:6 COM ADITIVO. AF_11/2020</t>
  </si>
  <si>
    <t xml:space="preserve"> 3.7 </t>
  </si>
  <si>
    <t>GRANITO</t>
  </si>
  <si>
    <t xml:space="preserve"> 3.7.1 </t>
  </si>
  <si>
    <t xml:space="preserve"> SESCTO_GRAN1600 </t>
  </si>
  <si>
    <t>BANCADA EM GRANITO VERDE UBATUBA- FORNECIMENTO E INSTALÇÃO</t>
  </si>
  <si>
    <t xml:space="preserve"> 3.7.2 </t>
  </si>
  <si>
    <t xml:space="preserve"> SESCTO_GRAN1601 </t>
  </si>
  <si>
    <t>DIVISORIA SANITÁRIA, TIPO CABINE, EM GRANITO VERDE UBATUBA, ESP = 3CM, ASSENTADO COM ARGAMASSA COLANTE AC III</t>
  </si>
  <si>
    <t xml:space="preserve"> 3.8 </t>
  </si>
  <si>
    <t>LOUÇAS, METAIS E ACESSÓRIOS</t>
  </si>
  <si>
    <t xml:space="preserve"> 3.8.1 </t>
  </si>
  <si>
    <t xml:space="preserve"> SESCTO_LOUÇAS1500 </t>
  </si>
  <si>
    <t>CUBA DECA DE EMBUIR OVAL BRANCO 490X365MM, INCLUSO VÁLVULA E SIFÃO TIPO GARRAFA EM METAL CROMADO- FORNECIMENTO E INSTALAÇÃO</t>
  </si>
  <si>
    <t xml:space="preserve"> 3.8.2 </t>
  </si>
  <si>
    <t xml:space="preserve"> SESCTO_LOUÇAS1501 </t>
  </si>
  <si>
    <t>VASO SANITARIO DECA CONVENCIONAL COM LOUÇA BRANCA- KIT COMPLETO (ANEL DE VEDAÇÃO, PARAFUSOS E ASSENTO)- FORNCECIMENTO E INSTAÇÃO</t>
  </si>
  <si>
    <t xml:space="preserve"> 3.8.3 </t>
  </si>
  <si>
    <t xml:space="preserve"> SESCTO_LOUÇAS1502 </t>
  </si>
  <si>
    <t>VASO SANITARIO DECA CONVENCIONAL PCD COM LOUÇA BRANCA- KIT COMPLETO (ANEL DE VEDAÇÃO, PARAFUSOS E ASSENTO)- FORNCECIMENTO E INSTAÇÃO</t>
  </si>
  <si>
    <t xml:space="preserve"> 3.8.4 </t>
  </si>
  <si>
    <t xml:space="preserve"> SESCTO_LOUÇAS1503 </t>
  </si>
  <si>
    <t>TORNEIRA AUTOMÁTICA DECA LAVATÓRIO DECAMATIC SMART- FORNECIMENTO E INSTALAÇÃO</t>
  </si>
  <si>
    <t xml:space="preserve"> 3.8.5 </t>
  </si>
  <si>
    <t xml:space="preserve"> SESCTO_LOUÇAS1504 </t>
  </si>
  <si>
    <t>MICTÓRIO SIFONADO LOUÇA BRANCA DECA- FORNECIMENTO E INSTALAÇÃO</t>
  </si>
  <si>
    <t xml:space="preserve"> 3.8.6 </t>
  </si>
  <si>
    <t xml:space="preserve"> 190312 </t>
  </si>
  <si>
    <t>CHUVEIRO SPOT COM TUBO CROMADO 1977C.CT DECA</t>
  </si>
  <si>
    <t xml:space="preserve"> 3.8.7 </t>
  </si>
  <si>
    <t xml:space="preserve"> SESCTO_LOUÇAS1506 </t>
  </si>
  <si>
    <t>GRELHA RETANGULAR 10X80CM C/SUPORTE ALUMINIO ESCOVADO 3001 E AC VENT</t>
  </si>
  <si>
    <t xml:space="preserve"> 3.8.8 </t>
  </si>
  <si>
    <t xml:space="preserve"> 86936 </t>
  </si>
  <si>
    <t>CUBA DE EMBUTIR DE AÇO INOXIDÁVEL MÉDIA, INCLUSO VÁLVULA TIPO AMERICANA E SIFÃO TIPO GARRAFA EM METAL CROMADO - FORNECIMENTO E INSTALAÇÃO. AF_01/2020</t>
  </si>
  <si>
    <t xml:space="preserve"> 3.8.9 </t>
  </si>
  <si>
    <t xml:space="preserve"> SESCTO_LOUÇAS1505 </t>
  </si>
  <si>
    <t>CUBA EM AÇO INOX 304 NA CHAPA 1.2MM .FIXAÇOES  ATRAVES DE SOLDA TIG E PARAFUSOS .ACABAMENTO E  POLIMENTO .</t>
  </si>
  <si>
    <t xml:space="preserve"> 3.8.10 </t>
  </si>
  <si>
    <t xml:space="preserve"> 86909 </t>
  </si>
  <si>
    <t>TORNEIRA CROMADA TUBO MÓVEL, DE MESA, 1/2" OU 3/4", PARA PIA DE COZINHA, PADRÃO ALTO - FORNECIMENTO E INSTALAÇÃO. AF_01/2020</t>
  </si>
  <si>
    <t xml:space="preserve"> 3.8.11 </t>
  </si>
  <si>
    <t xml:space="preserve"> 86910 </t>
  </si>
  <si>
    <t>TORNEIRA CROMADA TUBO MÓVEL, DE PAREDE, 1/2" OU 3/4", PARA PIA DE COZINHA, PADRÃO MÉDIO - FORNECIMENTO E INSTALAÇÃO. AF_01/2020</t>
  </si>
  <si>
    <t xml:space="preserve"> 3.8.12 </t>
  </si>
  <si>
    <t xml:space="preserve"> 99635 </t>
  </si>
  <si>
    <t>VÁLVULA DE DESCARGA METÁLICA, BASE 1 1/2", ACABAMENTO METALICO CROMADO - FORNECIMENTO E INSTALAÇÃO. AF_08/2021</t>
  </si>
  <si>
    <t xml:space="preserve"> 3.8.13 </t>
  </si>
  <si>
    <t xml:space="preserve"> 102146 </t>
  </si>
  <si>
    <t>ESPELHO CRISTAL, ESPESSURA 4 MM, SEM MOLDURA, ADERIDO COM ADESIVO FIXA-ESPELHO E FITA DUPLA-FACE. AF_01/2021</t>
  </si>
  <si>
    <t xml:space="preserve"> 3.8.14 </t>
  </si>
  <si>
    <t xml:space="preserve"> 00000023 </t>
  </si>
  <si>
    <t>ESPELHO BISOTADO 6mm</t>
  </si>
  <si>
    <t>m</t>
  </si>
  <si>
    <t xml:space="preserve"> 3.8.15 </t>
  </si>
  <si>
    <t xml:space="preserve"> SESCTO_INSTAEL17004 </t>
  </si>
  <si>
    <t>EXAUSTOR AXIAL INDUSTRIAL 300 MM_ FORNECIMENTO E INSTAÇÃO</t>
  </si>
  <si>
    <t xml:space="preserve"> 3.8.16 </t>
  </si>
  <si>
    <t xml:space="preserve"> 103253 </t>
  </si>
  <si>
    <t>AR CONDICIONADO SPLIT INVERTER, HI-WALL (PAREDE), 24000 BTU/H, CICLO FRIO - FORNECIMENTO E INSTALAÇÃO. AF_11/2021_PE</t>
  </si>
  <si>
    <t xml:space="preserve"> 3.8.17 </t>
  </si>
  <si>
    <t xml:space="preserve"> 103290 </t>
  </si>
  <si>
    <t>TUBO EM COBRE FLEXÍVEL, DN 3/8", COM ISOLAMENTO, INSTALADO EM FORRO, PARA RAMAL DE ALIMENTAÇÃO DE AR CONDICIONADO, INCLUSO FIXADOR. AF_11/2021</t>
  </si>
  <si>
    <t xml:space="preserve"> 3.8.18 </t>
  </si>
  <si>
    <t xml:space="preserve"> 103292 </t>
  </si>
  <si>
    <t>TUBO EM COBRE FLEXÍVEL, DN 5/8", COM ISOLAMENTO, INSTALADO EM FORRO, PARA RAMAL DE ALIMENTAÇÃO DE AR CONDICIONADO, INCLUSO FIXADOR. AF_11/2021</t>
  </si>
  <si>
    <t xml:space="preserve"> 3.8.19 </t>
  </si>
  <si>
    <t xml:space="preserve"> 104325 </t>
  </si>
  <si>
    <t>CAIXA DE PASSAGEM PARA AR CONDICIONADO - FORNECIMENTO E INSTALAÇÃO. AF_08/2022</t>
  </si>
  <si>
    <t xml:space="preserve"> 3.8.20 </t>
  </si>
  <si>
    <t xml:space="preserve"> 190186 </t>
  </si>
  <si>
    <t>LAVATORIO DE CANTO IZY BRANCO L.101.17 DECA COM METAIS</t>
  </si>
  <si>
    <t xml:space="preserve"> 3.8.21 </t>
  </si>
  <si>
    <t xml:space="preserve"> 100872 </t>
  </si>
  <si>
    <t>BARRA DE APOIO RETA, EM ALUMINIO, COMPRIMENTO 80 CM,  FIXADA NA PAREDE - FORNECIMENTO E INSTALAÇÃO. AF_01/2020</t>
  </si>
  <si>
    <t xml:space="preserve"> 3.8.22 </t>
  </si>
  <si>
    <t xml:space="preserve"> 100871 </t>
  </si>
  <si>
    <t>BARRA DE APOIO RETA, EM ALUMINIO, COMPRIMENTO 70 CM,  FIXADA NA PAREDE - FORNECIMENTO E INSTALAÇÃO. AF_01/2020</t>
  </si>
  <si>
    <t xml:space="preserve"> 3.8.23 </t>
  </si>
  <si>
    <t xml:space="preserve"> 202320 </t>
  </si>
  <si>
    <t>BARRA DE APOIO PARA BANHEIRO ALUMINIO POLIDO 40cm +PARAFUSO</t>
  </si>
  <si>
    <t xml:space="preserve"> 3.9 </t>
  </si>
  <si>
    <t>INSTALAÇÕES HIDRAULICAS</t>
  </si>
  <si>
    <t xml:space="preserve"> 3.9.1 </t>
  </si>
  <si>
    <t xml:space="preserve"> 3.9.2 </t>
  </si>
  <si>
    <t xml:space="preserve"> 3.9.3 </t>
  </si>
  <si>
    <t xml:space="preserve"> 90447 </t>
  </si>
  <si>
    <t>RASGO LINEAR MANUAL EM ALVENARIA, PARA ELETRODUTOS, DIÂMETROS MENORES OU IGUAIS A 40 MM. AF_09/2023</t>
  </si>
  <si>
    <t xml:space="preserve"> 3.9.4 </t>
  </si>
  <si>
    <t xml:space="preserve"> 104766 </t>
  </si>
  <si>
    <t>CHUMBAMENTO LINEAR EM ALVENARIA PARA ELETRODUTOS COM DIÂMETROS MENORES OU IGUAIS A 40 MM. AF_09/2023</t>
  </si>
  <si>
    <t xml:space="preserve"> 3.9.5 </t>
  </si>
  <si>
    <t xml:space="preserve"> 94648 </t>
  </si>
  <si>
    <t>TUBO, PVC, SOLDÁVEL, DE  25MM, INSTALADO EM RESERVAÇÃO PREDIAL DE ÁGUA - FORNECIMENTO E INSTALAÇÃO. AF_04/2024</t>
  </si>
  <si>
    <t xml:space="preserve"> 3.9.6 </t>
  </si>
  <si>
    <t xml:space="preserve"> 89617 </t>
  </si>
  <si>
    <t>TE, PVC, SOLDÁVEL, DN 25MM, INSTALADO EM PRUMADA DE ÁGUA - FORNECIMENTO E INSTALAÇÃO. AF_06/2022</t>
  </si>
  <si>
    <t xml:space="preserve"> 3.9.7 </t>
  </si>
  <si>
    <t xml:space="preserve"> 89363 </t>
  </si>
  <si>
    <t>JOELHO 45 GRAUS, PVC, SOLDÁVEL, DN 25MM, INSTALADO EM RAMAL OU SUB-RAMAL DE ÁGUA - FORNECIMENTO E INSTALAÇÃO. AF_06/2022</t>
  </si>
  <si>
    <t xml:space="preserve"> 3.9.8 </t>
  </si>
  <si>
    <t xml:space="preserve"> 90373 </t>
  </si>
  <si>
    <t>JOELHO 90 GRAUS COM BUCHA DE LATÃO, PVC, SOLDÁVEL, DN 25MM, X 1/2  INSTALADO EM RAMAL OU SUB-RAMAL DE ÁGUA - FORNECIMENTO E INSTALAÇÃO. AF_06/2022</t>
  </si>
  <si>
    <t xml:space="preserve"> 3.9.9 </t>
  </si>
  <si>
    <t xml:space="preserve"> 89987 </t>
  </si>
  <si>
    <t>REGISTRO DE GAVETA BRUTO, LATÃO, ROSCÁVEL, 3/4", COM ACABAMENTO E CANOPLA CROMADOS - FORNECIMENTO E INSTALAÇÃO. AF_08/2021</t>
  </si>
  <si>
    <t xml:space="preserve"> 3.9.10 </t>
  </si>
  <si>
    <t xml:space="preserve"> 94656 </t>
  </si>
  <si>
    <t>ADAPTADOR CURTO COM BOLSA E ROSCA PARA REGISTRO, PVC, SOLDÁVEL, DN  25 MM X 3/4", INSTALADO EM RESERVAÇÃO PREDIAL DE ÁGUA - FORNECIMENTO E INSTALAÇÃO. AF_04/2024</t>
  </si>
  <si>
    <t xml:space="preserve"> 3.9.11 </t>
  </si>
  <si>
    <t xml:space="preserve"> 89489 </t>
  </si>
  <si>
    <t>CURVA 90 GRAUS, PVC, SOLDÁVEL, DN 25MM, INSTALADO EM PRUMADA DE ÁGUA - FORNECIMENTO E INSTALAÇÃO. AF_06/2022</t>
  </si>
  <si>
    <t xml:space="preserve"> 3.10 </t>
  </si>
  <si>
    <t>INSTALAÇÕES SANITÁRIAS</t>
  </si>
  <si>
    <t xml:space="preserve"> 3.10.1 </t>
  </si>
  <si>
    <t xml:space="preserve"> 3.10.2 </t>
  </si>
  <si>
    <t xml:space="preserve"> 3.10.3 </t>
  </si>
  <si>
    <t xml:space="preserve"> 3.10.4 </t>
  </si>
  <si>
    <t xml:space="preserve"> 3.10.5 </t>
  </si>
  <si>
    <t xml:space="preserve"> 89750 </t>
  </si>
  <si>
    <t>CURVA LONGA 90 GRAUS, PVC, SERIE NORMAL, ESGOTO PREDIAL, DN 100 MM, JUNTA ELÁSTICA, FORNECIDO E INSTALADO EM RAMAL DE DESCARGA OU RAMAL DE ESGOTO SANITÁRIO. AF_08/2022</t>
  </si>
  <si>
    <t xml:space="preserve"> 3.10.6 </t>
  </si>
  <si>
    <t xml:space="preserve"> 89801 </t>
  </si>
  <si>
    <t>JOELHO 90 GRAUS, PVC, SERIE NORMAL, ESGOTO PREDIAL, DN 50 MM, JUNTA ELÁSTICA, FORNECIDO E INSTALADO EM PRUMADA DE ESGOTO SANITÁRIO OU VENTILAÇÃO. AF_08/2022</t>
  </si>
  <si>
    <t xml:space="preserve"> 3.10.7 </t>
  </si>
  <si>
    <t xml:space="preserve"> 89821 </t>
  </si>
  <si>
    <t>LUVA SIMPLES, PVC, SERIE NORMAL, ESGOTO PREDIAL, DN 100 MM, JUNTA ELÁSTICA, FORNECIDO E INSTALADO EM PRUMADA DE ESGOTO SANITÁRIO OU VENTILAÇÃO. AF_08/2022</t>
  </si>
  <si>
    <t xml:space="preserve"> 3.10.8 </t>
  </si>
  <si>
    <t xml:space="preserve"> 89753 </t>
  </si>
  <si>
    <t>LUVA SIMPLES, PVC, SERIE NORMAL, ESGOTO PREDIAL, DN 50 MM, JUNTA ELÁSTICA, FORNECIDO E INSTALADO EM RAMAL DE DESCARGA OU RAMAL DE ESGOTO SANITÁRIO. AF_08/2022</t>
  </si>
  <si>
    <t xml:space="preserve"> 3.10.9 </t>
  </si>
  <si>
    <t xml:space="preserve"> 89804 </t>
  </si>
  <si>
    <t>CURVA LONGA 90 GRAUS, PVC, SERIE NORMAL, ESGOTO PREDIAL, DN 50 MM, JUNTA ELÁSTICA, FORNECIDO E INSTALADO EM PRUMADA DE ESGOTO SANITÁRIO OU VENTILAÇÃO. AF_08/2022</t>
  </si>
  <si>
    <t xml:space="preserve"> 3.10.10 </t>
  </si>
  <si>
    <t xml:space="preserve"> 89798 </t>
  </si>
  <si>
    <t>TUBO PVC, SERIE NORMAL, ESGOTO PREDIAL, DN 50 MM, FORNECIDO E INSTALADO EM PRUMADA DE ESGOTO SANITÁRIO OU VENTILAÇÃO. AF_08/2022</t>
  </si>
  <si>
    <t xml:space="preserve"> 3.10.11 </t>
  </si>
  <si>
    <t xml:space="preserve"> 97902 </t>
  </si>
  <si>
    <t>CAIXA ENTERRADA HIDRÁULICA RETANGULAR EM ALVENARIA COM TIJOLOS CERÂMICOS MACIÇOS, DIMENSÕES INTERNAS: 0,6X0,6X0,6 M PARA REDE DE ESGOTO. AF_12/2020</t>
  </si>
  <si>
    <t xml:space="preserve"> 3.10.12 </t>
  </si>
  <si>
    <t xml:space="preserve"> 89714 </t>
  </si>
  <si>
    <t>TUBO PVC, SERIE NORMAL, ESGOTO PREDIAL, DN 100 MM, FORNECIDO E INSTALADO EM RAMAL DE DESCARGA OU RAMAL DE ESGOTO SANITÁRIO. AF_08/2022</t>
  </si>
  <si>
    <t xml:space="preserve"> 3.10.13 </t>
  </si>
  <si>
    <t xml:space="preserve"> 98105 </t>
  </si>
  <si>
    <t>CAIXA DE GORDURA DUPLA (CAPACIDADE: 126 L), RETANGULAR, EM ALVENARIA COM TIJOLOS CERÂMICOS MACIÇOS, DIMENSÕES INTERNAS = 0,4X0,7 M, ALTURA INTERNA = 0,8 M. AF_12/2020</t>
  </si>
  <si>
    <t xml:space="preserve"> 3.10.14 </t>
  </si>
  <si>
    <t xml:space="preserve"> 98065 </t>
  </si>
  <si>
    <t>SUMIDOURO CIRCULAR, EM CONCRETO PRÉ-MOLDADO, DIÂMETRO INTERNO = 2,88 M, ALTURA INTERNA = 3,0 M, ÁREA DE INFILTRAÇÃO: 31,4 M² (PARA 12 CONTRIBUINTES). AF_12/2020</t>
  </si>
  <si>
    <t xml:space="preserve"> 3.10.15 </t>
  </si>
  <si>
    <t xml:space="preserve"> 98057 </t>
  </si>
  <si>
    <t>TANQUE SÉPTICO CIRCULAR, EM CONCRETO PRÉ-MOLDADO, DIÂMETRO INTERNO = 2,88 M, ALTURA INTERNA = 2,50 M, VOLUME ÚTIL: 14657,4 L (PARA 105 CONTRIBUINTES). AF_12/2020</t>
  </si>
  <si>
    <t xml:space="preserve"> 3.11 </t>
  </si>
  <si>
    <t>CASA DE GÁS - INSTALAÇÕES DE GÁS LIQUEFEITO DE PETRÓLEO</t>
  </si>
  <si>
    <t xml:space="preserve"> 3.11.1 </t>
  </si>
  <si>
    <t xml:space="preserve"> SESCTO_IGLP2200 </t>
  </si>
  <si>
    <t>ENVELOPAMENTO DE TUBULAÇAO DE GÁS COM FITA ANTCORROSIVA E CAMADA DE CONCRETO DE 5CM AO REDOR DO TUBO</t>
  </si>
  <si>
    <t xml:space="preserve"> 3.11.2 </t>
  </si>
  <si>
    <t xml:space="preserve"> 92687 </t>
  </si>
  <si>
    <t>TUBO DE AÇO GALVANIZADO COM COSTURA, CLASSE MÉDIA, CONEXÃO ROSQUEADA, DN 15 (1/2"), INSTALADO EM RAMAIS E SUB-RAMAIS DE GÁS - FORNECIMENTO E INSTALAÇÃO. AF_10/2020</t>
  </si>
  <si>
    <t xml:space="preserve"> 3.11.3 </t>
  </si>
  <si>
    <t xml:space="preserve"> SESCTO_IGLP2202 </t>
  </si>
  <si>
    <t>REGISTRO ESFÉRICO TRIPARTIDA 1/2", CORTE INDIVIDUAL - FORNECIMENTO E INSTALAÇÃO</t>
  </si>
  <si>
    <t xml:space="preserve"> 3.11.4 </t>
  </si>
  <si>
    <t xml:space="preserve"> SESCTO_IGLP2203 </t>
  </si>
  <si>
    <t>REGULADOR DE PRESSÃO COM MANÔMETRO 0 A 4 BAR, ESTÁGIO ÚNICO  - FORNECIMENTO E INSTALAÇÃO</t>
  </si>
  <si>
    <t xml:space="preserve"> 3.11.5 </t>
  </si>
  <si>
    <t xml:space="preserve"> SESCTO_IGLP2201 </t>
  </si>
  <si>
    <t>VÁLVULA DE RETENÇÃO PARA INSTALAÇÕES DE GÁS Ø 15MM (1/2") - FORNECIMENTO E INSTALAÇÃO</t>
  </si>
  <si>
    <t xml:space="preserve"> 3.11.6 </t>
  </si>
  <si>
    <t xml:space="preserve"> SESCTO_IGLP2205 </t>
  </si>
  <si>
    <t>TESTE DE ESTANQUEIDADE COM EMISSÃO DE LAUDO TÉCNICO</t>
  </si>
  <si>
    <t xml:space="preserve"> 3.11.7 </t>
  </si>
  <si>
    <t xml:space="preserve"> 3.11.8 </t>
  </si>
  <si>
    <t xml:space="preserve"> 92701 </t>
  </si>
  <si>
    <t>JOELHO 90 GRAUS, EM FERRO GALVANIZADO, CONEXÃO ROSQUEADA, DN 20 (3/4"), INSTALADO EM RAMAIS E SUB-RAMAIS DE GÁS - FORNECIMENTO E INSTALAÇÃO. AF_10/2020</t>
  </si>
  <si>
    <t xml:space="preserve"> 3.11.9 </t>
  </si>
  <si>
    <t xml:space="preserve"> 92692 </t>
  </si>
  <si>
    <t>NIPLE, EM FERRO GALVANIZADO, CONEXÃO ROSQUEADA, DN 15 (1/2"), INSTALADO EM RAMAIS E SUB-RAMAIS DE GÁS - FORNECIMENTO E INSTALAÇÃO. AF_10/2020</t>
  </si>
  <si>
    <t xml:space="preserve"> 3.11.10 </t>
  </si>
  <si>
    <t xml:space="preserve"> 3.11.11 </t>
  </si>
  <si>
    <t xml:space="preserve"> 3.11.12 </t>
  </si>
  <si>
    <t xml:space="preserve"> 100754 </t>
  </si>
  <si>
    <t>PINTURA COM TINTA ACRÍLICA DE ACABAMENTO APLICADA A ROLO OU PINCEL SOBRE SUPERFÍCIES METÁLICAS (EXCETO PERFIL) EXECUTADO EM OBRA (02 DEMÃOS). AF_01/2020</t>
  </si>
  <si>
    <t xml:space="preserve"> 3.12 </t>
  </si>
  <si>
    <t>INSTALAÇÕES ÁGUA PLUVIAL</t>
  </si>
  <si>
    <t xml:space="preserve"> 3.12.1 </t>
  </si>
  <si>
    <t xml:space="preserve"> 3.12.2 </t>
  </si>
  <si>
    <t xml:space="preserve"> 3.12.3 </t>
  </si>
  <si>
    <t xml:space="preserve"> SESCTO_INST.SANT2400 </t>
  </si>
  <si>
    <t>CAIXA DE INSPEÇÃO EM ALVENARIA DE BLOCO CERÂMICO, DIMENSÕES INTERNAS 60X60X60CM, REVESTIDA INTERNAMENTE COM ARGAMASSA COM ADITIVO IMPERMEABILIZANTE E=2,0CM, COM TAMPA PRÉ-MOLDADA DE CONCRETO E FUNDO DE CONCRETO 15MPA - ESCAVAÇÃO E CONFECÇÃO</t>
  </si>
  <si>
    <t xml:space="preserve"> 3.12.4 </t>
  </si>
  <si>
    <t xml:space="preserve"> 3.12.5 </t>
  </si>
  <si>
    <t xml:space="preserve"> 89677 </t>
  </si>
  <si>
    <t>LUVA SIMPLES, PVC, SERIE R, ÁGUA PLUVIAL, DN 150 MM, JUNTA ELÁSTICA, FORNECIDO E INSTALADO EM CONDUTORES VERTICAIS DE ÁGUAS PLUVIAIS. AF_06/2022</t>
  </si>
  <si>
    <t xml:space="preserve"> 3.12.6 </t>
  </si>
  <si>
    <t xml:space="preserve"> 3.12.7 </t>
  </si>
  <si>
    <t xml:space="preserve"> 89559 </t>
  </si>
  <si>
    <t>TÊ DE INSPEÇÃO, PVC, SERIE R, ÁGUA PLUVIAL, DN 100 MM, JUNTA ELÁSTICA, FORNECIDO E INSTALADO EM RAMAL DE ENCAMINHAMENTO. AF_06/2022</t>
  </si>
  <si>
    <t xml:space="preserve"> 3.13 </t>
  </si>
  <si>
    <t>PINTURA</t>
  </si>
  <si>
    <t xml:space="preserve"> 3.13.1 </t>
  </si>
  <si>
    <t>EXTERNA</t>
  </si>
  <si>
    <t xml:space="preserve"> 3.13.1.1 </t>
  </si>
  <si>
    <t xml:space="preserve"> 88495 </t>
  </si>
  <si>
    <t>EMASSAMENTO COM MASSA LÁTEX, APLICAÇÃO EM PAREDE, UMA DEMÃO, LIXAMENTO MANUAL. AF_04/2023</t>
  </si>
  <si>
    <t xml:space="preserve"> 3.13.1.2 </t>
  </si>
  <si>
    <t xml:space="preserve"> SESCTO_PINT2800 </t>
  </si>
  <si>
    <t>PINTURA COM TINTA CORAL SUPER LAVAVEL 16LTS CINZA GRANITO, APLICAÇÃO MANUAL EM PAREDES, DUAS DEMÃOS</t>
  </si>
  <si>
    <t xml:space="preserve"> 3.13.2 </t>
  </si>
  <si>
    <t>TETO</t>
  </si>
  <si>
    <t xml:space="preserve"> 3.13.2.1 </t>
  </si>
  <si>
    <t xml:space="preserve"> SESCTO_PINT2801 </t>
  </si>
  <si>
    <t>PINTURA COM TINTA CORAL RENDE MUITO 16LTS BRANCO NEVE, APLICAÇÃO MANUAL EM TETO, DUAS DEMÃOS</t>
  </si>
  <si>
    <t xml:space="preserve"> 3.13.2.2 </t>
  </si>
  <si>
    <t xml:space="preserve"> 88494 </t>
  </si>
  <si>
    <t>EMASSAMENTO COM MASSA LÁTEX, APLICAÇÃO EM TETO, UMA DEMÃO, LIXAMENTO MANUAL. AF_04/2023</t>
  </si>
  <si>
    <t xml:space="preserve"> 3.14 </t>
  </si>
  <si>
    <t>INSTALAÇÕES ELÉTRICAS</t>
  </si>
  <si>
    <t xml:space="preserve"> 3.14.1 </t>
  </si>
  <si>
    <t xml:space="preserve"> 3.14.1.1 </t>
  </si>
  <si>
    <t xml:space="preserve"> 3.14.1.2 </t>
  </si>
  <si>
    <t xml:space="preserve"> 3.14.1.3 </t>
  </si>
  <si>
    <t xml:space="preserve"> 3.14.1.4 </t>
  </si>
  <si>
    <t xml:space="preserve"> 3.14.1.5 </t>
  </si>
  <si>
    <t xml:space="preserve"> 90456 </t>
  </si>
  <si>
    <t>QUEBRA EM ALVENARIA PARA INSTALAÇÃO DE CAIXA DE TOMADA (4X4 OU 4X2). AF_09/2023</t>
  </si>
  <si>
    <t xml:space="preserve"> 3.14.1.6 </t>
  </si>
  <si>
    <t xml:space="preserve"> 90458 </t>
  </si>
  <si>
    <t>QUEBRA EM ALVENARIA PARA INSTALAÇÃO DE QUADRO DISTRIBUIÇÃO GRANDE (76X40 CM). AF_09/2023</t>
  </si>
  <si>
    <t xml:space="preserve"> 3.14.2 </t>
  </si>
  <si>
    <t>DUTOS</t>
  </si>
  <si>
    <t xml:space="preserve"> 3.14.2.1 </t>
  </si>
  <si>
    <t xml:space="preserve"> 3.14.2.2 </t>
  </si>
  <si>
    <t xml:space="preserve"> 91855 </t>
  </si>
  <si>
    <t>ELETRODUTO FLEXÍVEL CORRUGADO REFORÇADO, PVC, DN 25 MM (3/4"), PARA CIRCUITOS TERMINAIS, INSTALADO EM PAREDE - FORNECIMENTO E INSTALAÇÃO. AF_03/2023</t>
  </si>
  <si>
    <t xml:space="preserve"> 3.14.2.3 </t>
  </si>
  <si>
    <t xml:space="preserve"> 91868 </t>
  </si>
  <si>
    <t>ELETRODUTO RÍGIDO ROSCÁVEL, PVC, DN 32 MM (1"), PARA CIRCUITOS TERMINAIS, INSTALADO EM LAJE - FORNECIMENTO E INSTALAÇÃO. AF_03/2023</t>
  </si>
  <si>
    <t xml:space="preserve"> 3.14.2.4 </t>
  </si>
  <si>
    <t xml:space="preserve"> 91867 </t>
  </si>
  <si>
    <t>ELETRODUTO RÍGIDO ROSCÁVEL, PVC, DN 25 MM (3/4"), PARA CIRCUITOS TERMINAIS, INSTALADO EM LAJE - FORNECIMENTO E INSTALAÇÃO. AF_03/2023</t>
  </si>
  <si>
    <t xml:space="preserve"> 3.14.2.5 </t>
  </si>
  <si>
    <t xml:space="preserve"> 3.14.2.6 </t>
  </si>
  <si>
    <t xml:space="preserve"> 91940 </t>
  </si>
  <si>
    <t>CAIXA RETANGULAR 4" X 2" MÉDIA (1,30 M DO PISO), PVC, INSTALADA EM PAREDE - FORNECIMENTO E INSTALAÇÃO. AF_03/2023</t>
  </si>
  <si>
    <t xml:space="preserve"> 3.14.2.7 </t>
  </si>
  <si>
    <t xml:space="preserve"> 91941 </t>
  </si>
  <si>
    <t>CAIXA RETANGULAR 4" X 2" BAIXA (0,30 M DO PISO), PVC, INSTALADA EM PAREDE - FORNECIMENTO E INSTALAÇÃO. AF_03/2023</t>
  </si>
  <si>
    <t xml:space="preserve"> 3.14.2.8 </t>
  </si>
  <si>
    <t xml:space="preserve"> 91937 </t>
  </si>
  <si>
    <t>CAIXA OCTOGONAL 3" X 3", PVC, INSTALADA EM LAJE - FORNECIMENTO E INSTALAÇÃO. AF_03/2023</t>
  </si>
  <si>
    <t xml:space="preserve"> 3.14.2.9 </t>
  </si>
  <si>
    <t xml:space="preserve"> 3.14.3 </t>
  </si>
  <si>
    <t>FIAÇÃO</t>
  </si>
  <si>
    <t xml:space="preserve"> 3.14.3.1 </t>
  </si>
  <si>
    <t xml:space="preserve"> 91926 </t>
  </si>
  <si>
    <t>CABO DE COBRE FLEXÍVEL ISOLADO, 2,5 MM², ANTI-CHAMA 450/750 V, PARA CIRCUITOS TERMINAIS - FORNECIMENTO E INSTALAÇÃO. AF_03/2023</t>
  </si>
  <si>
    <t xml:space="preserve"> 3.14.3.2 </t>
  </si>
  <si>
    <t xml:space="preserve"> 3.14.4 </t>
  </si>
  <si>
    <t xml:space="preserve"> 3.14.4.1 </t>
  </si>
  <si>
    <t xml:space="preserve"> 91953 </t>
  </si>
  <si>
    <t>INTERRUPTOR SIMPLES (1 MÓDULO), 10A/250V, INCLUINDO SUPORTE E PLACA - FORNECIMENTO E INSTALAÇÃO. AF_03/2023</t>
  </si>
  <si>
    <t xml:space="preserve"> 3.14.4.2 </t>
  </si>
  <si>
    <t xml:space="preserve"> 92023 </t>
  </si>
  <si>
    <t>INTERRUPTOR SIMPLES (1 MÓDULO) COM 1 TOMADA DE EMBUTIR 2P+T 10 A, INCLUINDO SUPORTE E PLACA - FORNECIMENTO E INSTALAÇÃO. AF_03/2023</t>
  </si>
  <si>
    <t xml:space="preserve"> 3.14.4.3 </t>
  </si>
  <si>
    <t xml:space="preserve"> 91967 </t>
  </si>
  <si>
    <t>INTERRUPTOR SIMPLES (3 MÓDULOS), 10A/250V, INCLUINDO SUPORTE E PLACA - FORNECIMENTO E INSTALAÇÃO. AF_03/2023</t>
  </si>
  <si>
    <t xml:space="preserve"> 3.14.4.4 </t>
  </si>
  <si>
    <t xml:space="preserve"> 91992 </t>
  </si>
  <si>
    <t>TOMADA ALTA DE EMBUTIR (1 MÓDULO), 2P+T 10 A, INCLUINDO SUPORTE E PLACA - FORNECIMENTO E INSTALAÇÃO. AF_03/2023</t>
  </si>
  <si>
    <t xml:space="preserve"> 3.14.4.5 </t>
  </si>
  <si>
    <t xml:space="preserve"> 91993 </t>
  </si>
  <si>
    <t>TOMADA ALTA DE EMBUTIR (1 MÓDULO), 2P+T 20 A, INCLUINDO SUPORTE E PLACA - FORNECIMENTO E INSTALAÇÃO. AF_03/2023</t>
  </si>
  <si>
    <t xml:space="preserve"> 3.14.4.6 </t>
  </si>
  <si>
    <t xml:space="preserve"> 92000 </t>
  </si>
  <si>
    <t>TOMADA BAIXA DE EMBUTIR (1 MÓDULO), 2P+T 10 A, INCLUINDO SUPORTE E PLACA - FORNECIMENTO E INSTALAÇÃO. AF_03/2023</t>
  </si>
  <si>
    <t xml:space="preserve"> 3.14.4.7 </t>
  </si>
  <si>
    <t xml:space="preserve"> 91997 </t>
  </si>
  <si>
    <t>TOMADA MÉDIA DE EMBUTIR (1 MÓDULO), 2P+T 20 A, INCLUINDO SUPORTE E PLACA - FORNECIMENTO E INSTALAÇÃO. AF_03/2023</t>
  </si>
  <si>
    <t xml:space="preserve"> 3.14.4.8 </t>
  </si>
  <si>
    <t xml:space="preserve"> 3.14.4.9 </t>
  </si>
  <si>
    <t xml:space="preserve"> 3.14.4.10 </t>
  </si>
  <si>
    <t xml:space="preserve"> 103788 </t>
  </si>
  <si>
    <t>LUMINÁRIA TIPO PLAFON QUADRADA, DE EMBUTIR, COM LED DE 24 W - FORNECIMENTO E INSTALAÇÃO. AF_09/2024</t>
  </si>
  <si>
    <t xml:space="preserve"> 3.14.4.11 </t>
  </si>
  <si>
    <t xml:space="preserve"> 103785 </t>
  </si>
  <si>
    <t>LUMINÁRIA TIPO PLAFON QUADRADA, DE SOBREPOR, COM LED DE 24 W - FORNECIMENTO E INSTALAÇÃO. AF_09/2024</t>
  </si>
  <si>
    <t xml:space="preserve"> 3.14.4.12 </t>
  </si>
  <si>
    <t xml:space="preserve"> SESCTO_INSTAEL17010 </t>
  </si>
  <si>
    <t>POSTE CONICO CONTINUO EM ACO GALVANIZADO, RETO, ENGASTADO, H = 7 M COM CRUZETA, DIAMETRO INFERIOR = *125* MM, COM 2 REFLETOR LED 143W, MIN.25.480 LUMEN, IP66 - FORNECIMENTO E INSTALAÇÃO</t>
  </si>
  <si>
    <t xml:space="preserve"> 3.14.4.13 </t>
  </si>
  <si>
    <t xml:space="preserve"> SESCTO_INSTAEL17011 </t>
  </si>
  <si>
    <t>LUMINÁRIA TIPO REFLETOR DE LED, IP66, 143W, MIN. 25.480 LUMENS - FORNECIMENTO E INSTALAÇÃO</t>
  </si>
  <si>
    <t xml:space="preserve"> 3.14.4.14 </t>
  </si>
  <si>
    <t xml:space="preserve"> 101632 </t>
  </si>
  <si>
    <t>RELÉ FOTOELÉTRICO PARA COMANDO DE ILUMINAÇÃO EXTERNA 1000 W - FORNECIMENTO E INSTALAÇÃO. AF_02/2025</t>
  </si>
  <si>
    <t xml:space="preserve"> 4 </t>
  </si>
  <si>
    <t>QUIOSQUE</t>
  </si>
  <si>
    <t xml:space="preserve"> 4.1 </t>
  </si>
  <si>
    <t>MURETA PARA BALCÃO</t>
  </si>
  <si>
    <t xml:space="preserve"> 4.1.1 </t>
  </si>
  <si>
    <t xml:space="preserve"> 4.1.2 </t>
  </si>
  <si>
    <t xml:space="preserve"> 4.1.3 </t>
  </si>
  <si>
    <t xml:space="preserve"> 4.1.4 </t>
  </si>
  <si>
    <t xml:space="preserve"> 4.1.5 </t>
  </si>
  <si>
    <t xml:space="preserve"> 92760 </t>
  </si>
  <si>
    <t>ARMAÇÃO DE PILAR OU VIGA DE ESTRUTURA CONVENCIONAL DE CONCRETO ARMADO UTILIZANDO AÇO CA-50 DE 6,3 MM - MONTAGEM. AF_06/2022</t>
  </si>
  <si>
    <t xml:space="preserve"> 4.1.6 </t>
  </si>
  <si>
    <t xml:space="preserve"> 4.1.7 </t>
  </si>
  <si>
    <t xml:space="preserve"> 4.1.8 </t>
  </si>
  <si>
    <t xml:space="preserve"> 4.1.9 </t>
  </si>
  <si>
    <t xml:space="preserve"> 103352 </t>
  </si>
  <si>
    <t>ALVENARIA DE VEDAÇÃO DE BLOCOS CERÂMICOS FURADOS NA HORIZONTAL DE 9X14X24 CM (ESPESSURA 9 CM) E ARGAMASSA DE ASSENTAMENTO COM PREPARO EM BETONEIRA. AF_12/2021</t>
  </si>
  <si>
    <t xml:space="preserve"> 4.1.10 </t>
  </si>
  <si>
    <t xml:space="preserve"> 87893 </t>
  </si>
  <si>
    <t>CHAPISCO APLICADO EM ALVENARIA (SEM PRESENÇA DE VÃOS) E ESTRUTURAS DE CONCRETO DE FACHADA, COM COLHER DE PEDREIRO.  ARGAMASSA TRAÇO 1:3 COM PREPARO MANUAL. AF_10/2022</t>
  </si>
  <si>
    <t xml:space="preserve"> 4.1.11 </t>
  </si>
  <si>
    <t xml:space="preserve"> 87827 </t>
  </si>
  <si>
    <t>EMBOÇO OU MASSA ÚNICA EM ARGAMASSA TRAÇO 1:2:8, PREPARO MANUAL, APLICADA MANUALMENTE NAS PAREDES INTERNAS DA SACADA, ESPESSURA DE 25 MM, SEM USO DE TELA METÁLICA DE REFORÇO CONTRA FISSURAÇÃO. AF_08/2022</t>
  </si>
  <si>
    <t xml:space="preserve"> 4.1.12 </t>
  </si>
  <si>
    <t xml:space="preserve"> 88485 </t>
  </si>
  <si>
    <t>FUNDO SELADOR ACRÍLICO, APLICAÇÃO MANUAL EM PAREDE, UMA DEMÃO. AF_04/2023</t>
  </si>
  <si>
    <t xml:space="preserve"> 4.1.13 </t>
  </si>
  <si>
    <t xml:space="preserve"> 88497 </t>
  </si>
  <si>
    <t>EMASSAMENTO COM MASSA LÁTEX, APLICAÇÃO EM PAREDE, DUAS DEMÃOS, LIXAMENTO MANUAL. AF_04/2023</t>
  </si>
  <si>
    <t xml:space="preserve"> 4.1.14 </t>
  </si>
  <si>
    <t xml:space="preserve"> SESCTO_PINT2803 </t>
  </si>
  <si>
    <t>PINTURA COM TINTA CORAL SUPER LAVAVEL 16LTS CINZA COSMOS APLICAÇÃO MANUAL EM PAREDES, DUAS DEMÃOS</t>
  </si>
  <si>
    <t xml:space="preserve"> 4.2 </t>
  </si>
  <si>
    <t xml:space="preserve"> 4.2.1 </t>
  </si>
  <si>
    <t xml:space="preserve"> 4.2.2 </t>
  </si>
  <si>
    <t xml:space="preserve"> 4.2.3 </t>
  </si>
  <si>
    <t xml:space="preserve"> 4.2.4 </t>
  </si>
  <si>
    <t xml:space="preserve"> CA - 20 </t>
  </si>
  <si>
    <t>CHURRASQUEIRA PRE MOLDADA 85CM - CIMENTO NATURAL E TIJOLO REFLATARIO NO INTERIOR H=4.50M REVESTIDA COM PORCELANATO PORTINARI</t>
  </si>
  <si>
    <t>UND</t>
  </si>
  <si>
    <t xml:space="preserve"> 4.3 </t>
  </si>
  <si>
    <t xml:space="preserve"> 4.3.1 </t>
  </si>
  <si>
    <t xml:space="preserve"> 4.3.2 </t>
  </si>
  <si>
    <t xml:space="preserve"> 4.3.3 </t>
  </si>
  <si>
    <t xml:space="preserve"> 4.3.4 </t>
  </si>
  <si>
    <t xml:space="preserve"> 4.3.5 </t>
  </si>
  <si>
    <t xml:space="preserve"> 4.4 </t>
  </si>
  <si>
    <t xml:space="preserve"> 4.4.1 </t>
  </si>
  <si>
    <t xml:space="preserve"> 4.4.2 </t>
  </si>
  <si>
    <t xml:space="preserve"> 4.4.3 </t>
  </si>
  <si>
    <t xml:space="preserve"> 4.4.4 </t>
  </si>
  <si>
    <t xml:space="preserve"> 4.4.5 </t>
  </si>
  <si>
    <t xml:space="preserve"> 89813 </t>
  </si>
  <si>
    <t>LUVA SIMPLES, PVC, SERIE NORMAL, ESGOTO PREDIAL, DN 50 MM, JUNTA ELÁSTICA, FORNECIDO E INSTALADO EM PRUMADA DE ESGOTO SANITÁRIO OU VENTILAÇÃO. AF_08/2022</t>
  </si>
  <si>
    <t xml:space="preserve"> 4.4.6 </t>
  </si>
  <si>
    <t xml:space="preserve"> 4.4.7 </t>
  </si>
  <si>
    <t xml:space="preserve"> 89800 </t>
  </si>
  <si>
    <t>TUBO PVC, SERIE NORMAL, ESGOTO PREDIAL, DN 100 MM, FORNECIDO E INSTALADO EM PRUMADA DE ESGOTO SANITÁRIO OU VENTILAÇÃO. AF_08/2022</t>
  </si>
  <si>
    <t xml:space="preserve"> 4.4.8 </t>
  </si>
  <si>
    <t xml:space="preserve"> 4.5 </t>
  </si>
  <si>
    <t xml:space="preserve"> 4.5.1 </t>
  </si>
  <si>
    <t xml:space="preserve"> 4.5.1.1 </t>
  </si>
  <si>
    <t xml:space="preserve"> 4.5.1.2 </t>
  </si>
  <si>
    <t xml:space="preserve"> 4.5.1.3 </t>
  </si>
  <si>
    <t xml:space="preserve"> 4.5.2 </t>
  </si>
  <si>
    <t xml:space="preserve"> 4.5.2.1 </t>
  </si>
  <si>
    <t xml:space="preserve"> 4.5.2.2 </t>
  </si>
  <si>
    <t xml:space="preserve"> 4.5.2.3 </t>
  </si>
  <si>
    <t xml:space="preserve"> 4.5.3 </t>
  </si>
  <si>
    <t xml:space="preserve"> 4.5.3.1 </t>
  </si>
  <si>
    <t xml:space="preserve"> 4.5.4 </t>
  </si>
  <si>
    <t xml:space="preserve"> 4.5.4.1 </t>
  </si>
  <si>
    <t xml:space="preserve"> SESCTO_INSTAEL17008 </t>
  </si>
  <si>
    <t>TOMADA 2P+T E INTERRUPTOR SIMPLES 10A-250V EM CONDULETE DE ALUMINIO</t>
  </si>
  <si>
    <t xml:space="preserve"> 4.5.4.2 </t>
  </si>
  <si>
    <t xml:space="preserve"> SESCTO_INSTAEL17009 </t>
  </si>
  <si>
    <t>TOMADA 2P+T 10A-250V EM CONDULETE DE ALUMINIO</t>
  </si>
  <si>
    <t xml:space="preserve"> 4.5.4.3 </t>
  </si>
  <si>
    <t xml:space="preserve"> SESC209 </t>
  </si>
  <si>
    <t>Luminária tipo Downlight de Sobrepor 15W Preta</t>
  </si>
  <si>
    <t xml:space="preserve"> 4.5.4.4 </t>
  </si>
  <si>
    <t xml:space="preserve"> 92004 </t>
  </si>
  <si>
    <t>TOMADA MÉDIA DE EMBUTIR (2 MÓDULOS), 2P+T 10 A, INCLUINDO SUPORTE E PLACA - FORNECIMENTO E INSTALAÇÃO. AF_03/2023</t>
  </si>
  <si>
    <t xml:space="preserve"> 4.5.4.5 </t>
  </si>
  <si>
    <t xml:space="preserve"> 4.5.4.6 </t>
  </si>
  <si>
    <t xml:space="preserve"> 97610 </t>
  </si>
  <si>
    <t>LÂMPADA COMPACTA DE LED 10 W, BASE E27 - FORNECIMENTO E INSTALAÇÃO. AF_09/2024</t>
  </si>
  <si>
    <t xml:space="preserve"> 4.5.4.7 </t>
  </si>
  <si>
    <t xml:space="preserve"> SESCTO_INSTAEL17015 </t>
  </si>
  <si>
    <t>SOQUETE DE PORCELANA BASE E27 - FORNECIMENTO E INSTALAÇÃO</t>
  </si>
  <si>
    <t xml:space="preserve"> 5 </t>
  </si>
  <si>
    <t>QUADRA</t>
  </si>
  <si>
    <t xml:space="preserve"> 5.1 </t>
  </si>
  <si>
    <t>DEMOLIÇÕES E LOCAÇÃO DE OBRA</t>
  </si>
  <si>
    <t xml:space="preserve"> 5.1.1 </t>
  </si>
  <si>
    <t xml:space="preserve"> 105009 </t>
  </si>
  <si>
    <t>LOCAÇÃO CONVENCIONAL DE OBRA, UTILIZANDO GABARITO DE TÁBUAS CORRIDAS PONTALETADAS A CADA 1,50M -  2 UTILIZAÇÕES. AF_03/2024</t>
  </si>
  <si>
    <t xml:space="preserve"> 5.1.2 </t>
  </si>
  <si>
    <t xml:space="preserve"> 5.1.3 </t>
  </si>
  <si>
    <t xml:space="preserve"> SCC000001 </t>
  </si>
  <si>
    <t>ALUGUEL CONTAINER ENTULHO, 5M3 CARGA E DESCARGA</t>
  </si>
  <si>
    <t xml:space="preserve"> 5.2 </t>
  </si>
  <si>
    <t>INFRAESTRUTURA</t>
  </si>
  <si>
    <t xml:space="preserve"> 5.2.1 </t>
  </si>
  <si>
    <t>SAPATAS</t>
  </si>
  <si>
    <t xml:space="preserve"> 5.2.1.1 </t>
  </si>
  <si>
    <t xml:space="preserve"> 96527 </t>
  </si>
  <si>
    <t>ESCAVAÇÃO MANUAL PARA VIGA BALDRAME OU SAPATA CORRIDA (INCLUINDO ESCAVAÇÃO PARA COLOCAÇÃO DE FÔRMAS). AF_01/2024</t>
  </si>
  <si>
    <t xml:space="preserve"> 5.2.1.2 </t>
  </si>
  <si>
    <t xml:space="preserve"> 101616 </t>
  </si>
  <si>
    <t>PREPARO DE FUNDO DE VALA COM LARGURA MENOR QUE 1,5 M (ACERTO DO SOLO NATURAL). AF_08/2020</t>
  </si>
  <si>
    <t xml:space="preserve"> 5.2.1.3 </t>
  </si>
  <si>
    <t xml:space="preserve"> 96616 </t>
  </si>
  <si>
    <t>LASTRO DE CONCRETO MAGRO, APLICADO EM BLOCOS DE COROAMENTO OU SAPATAS. AF_01/2024</t>
  </si>
  <si>
    <t xml:space="preserve"> 5.2.1.4 </t>
  </si>
  <si>
    <t xml:space="preserve"> 5.2.1.5 </t>
  </si>
  <si>
    <t xml:space="preserve"> 92431 </t>
  </si>
  <si>
    <t>MONTAGEM E DESMONTAGEM DE FÔRMA DE PILARES RETANGULARES E ESTRUTURAS SIMILARES, PÉ-DIREITO SIMPLES, EM CHAPA DE MADEIRA COMPENSADA PLASTIFICADA, 10 UTILIZAÇÕES. AF_09/2020</t>
  </si>
  <si>
    <t xml:space="preserve"> 5.2.1.6 </t>
  </si>
  <si>
    <t xml:space="preserve"> 104919 </t>
  </si>
  <si>
    <t>ARMAÇÃO DE SAPATA ISOLADA, VIGA BALDRAME E SAPATA CORRIDA UTILIZANDO AÇO CA-50 DE 10 MM - MONTAGEM. AF_01/2024</t>
  </si>
  <si>
    <t xml:space="preserve"> 5.2.1.7 </t>
  </si>
  <si>
    <t xml:space="preserve"> 5.2.1.8 </t>
  </si>
  <si>
    <t xml:space="preserve"> 92762 </t>
  </si>
  <si>
    <t>ARMAÇÃO DE PILAR OU VIGA DE ESTRUTURA CONVENCIONAL DE CONCRETO ARMADO UTILIZANDO AÇO CA-50 DE 10,0 MM - MONTAGEM. AF_06/2022</t>
  </si>
  <si>
    <t xml:space="preserve"> 5.2.1.9 </t>
  </si>
  <si>
    <t xml:space="preserve"> 94965 </t>
  </si>
  <si>
    <t>CONCRETO FCK = 25MPA, TRAÇO 1:2,3:2,7 (EM MASSA SECA DE CIMENTO/ AREIA MÉDIA/ BRITA 1) - PREPARO MECÂNICO COM BETONEIRA 400 L. AF_05/2021</t>
  </si>
  <si>
    <t xml:space="preserve"> 5.2.1.10 </t>
  </si>
  <si>
    <t xml:space="preserve"> 5.2.2 </t>
  </si>
  <si>
    <t>VIGAS BALDRAMES</t>
  </si>
  <si>
    <t xml:space="preserve"> 5.2.2.1 </t>
  </si>
  <si>
    <t xml:space="preserve"> 101166 </t>
  </si>
  <si>
    <t>ALVENARIA DE EMBASAMENTO COM BLOCO ESTRUTURAL DE CERÂMICA, DE 14X19X29CM E ARGAMASSA DE ASSENTAMENTO COM PREPARO EM BETONEIRA. AF_05/2020</t>
  </si>
  <si>
    <t xml:space="preserve"> 5.2.2.2 </t>
  </si>
  <si>
    <t xml:space="preserve"> 98557 </t>
  </si>
  <si>
    <t>IMPERMEABILIZAÇÃO DE SUPERFÍCIE COM EMULSÃO ASFÁLTICA, 2 DEMÃOS. AF_09/2023</t>
  </si>
  <si>
    <t xml:space="preserve"> 5.2.2.3 </t>
  </si>
  <si>
    <t xml:space="preserve"> 5.2.2.4 </t>
  </si>
  <si>
    <t xml:space="preserve"> 5.2.2.5 </t>
  </si>
  <si>
    <t xml:space="preserve"> 5.2.2.6 </t>
  </si>
  <si>
    <t xml:space="preserve"> 96542 </t>
  </si>
  <si>
    <t>FABRICAÇÃO, MONTAGEM E DESMONTAGEM DE FÔRMA PARA VIGA BALDRAME, EM CHAPA DE MADEIRA COMPENSADA RESINADA, E=17 MM, 4 UTILIZAÇÕES. AF_01/2024</t>
  </si>
  <si>
    <t xml:space="preserve"> 5.2.2.7 </t>
  </si>
  <si>
    <t xml:space="preserve"> 5.2.2.8 </t>
  </si>
  <si>
    <t xml:space="preserve"> 104918 </t>
  </si>
  <si>
    <t>ARMAÇÃO DE SAPATA ISOLADA, VIGA BALDRAME E SAPATA CORRIDA UTILIZANDO AÇO CA-50 DE 8 MM - MONTAGEM. AF_01/2024</t>
  </si>
  <si>
    <t xml:space="preserve"> 5.2.2.9 </t>
  </si>
  <si>
    <t xml:space="preserve"> 104920 </t>
  </si>
  <si>
    <t>ARMAÇÃO DE BLOCO, SAPATA ISOLADA, VIGA BALDRAME E SAPATA CORRIDA UTILIZANDO AÇO CA-50 DE 12,5 MM - MONTAGEM. AF_01/2024</t>
  </si>
  <si>
    <t xml:space="preserve"> 5.2.2.10 </t>
  </si>
  <si>
    <t xml:space="preserve"> 5.2.2.11 </t>
  </si>
  <si>
    <t xml:space="preserve"> 5.3 </t>
  </si>
  <si>
    <t>SUPERESTRUTURA</t>
  </si>
  <si>
    <t xml:space="preserve"> 5.3.1 </t>
  </si>
  <si>
    <t>PILARES E SUPORTE PARA BRISES</t>
  </si>
  <si>
    <t xml:space="preserve"> 5.3.1.1 </t>
  </si>
  <si>
    <t xml:space="preserve"> 5.3.1.2 </t>
  </si>
  <si>
    <t xml:space="preserve"> 5.3.1.3 </t>
  </si>
  <si>
    <t xml:space="preserve"> 5.3.1.4 </t>
  </si>
  <si>
    <t xml:space="preserve"> 5.3.1.5 </t>
  </si>
  <si>
    <t xml:space="preserve"> 5.3.1.6 </t>
  </si>
  <si>
    <t xml:space="preserve"> SESCTO_MET7010 </t>
  </si>
  <si>
    <t>ESTRUTURA EM PERFIL LAMINADO OU SOLDADO EM AÇO ESTRUTURAL, COM CONEXÕES SOLDADAS, INCLUSOS MÃO DE OBRA, TRANSPORTE E IÇAMENTO UTILIZANDO GUINDASTE - FORNECIMENTO E INSTALAÇÃO.</t>
  </si>
  <si>
    <t xml:space="preserve"> 5.3.1.7 </t>
  </si>
  <si>
    <t xml:space="preserve"> SESCTO_MET7009 </t>
  </si>
  <si>
    <t>FIXAÇÃO DE CHAPA BASE EM FUNDAÇÃO, AÇO ASTM-A36, PARA PILARES METÁLICOS- INCLUSO CHUMBADOR PARA ANCORAGEM</t>
  </si>
  <si>
    <t xml:space="preserve"> 5.3.1.8 </t>
  </si>
  <si>
    <t xml:space="preserve"> SESCTO_MET7002 </t>
  </si>
  <si>
    <t>ESTRUTURA  PARA FECHAMENTO LATERAL COM CANTONEIRA PINTADA NA COR PRETO- FORNECIMENTO E INSTALAÇÃO.</t>
  </si>
  <si>
    <t xml:space="preserve"> 5.3.2 </t>
  </si>
  <si>
    <t>CALHAS</t>
  </si>
  <si>
    <t xml:space="preserve"> 5.3.2.1 </t>
  </si>
  <si>
    <t xml:space="preserve"> SESCTO_MET7001 </t>
  </si>
  <si>
    <t>CALHA EM CHAPA DE AÇO GALVANIZADA NÚMERO 14, DESENVOLVIMENTO DE 86CM,  PINTADA COM TINTA DE FUNDO E PINTURA DE ACABAMENTO COM TINTA EPÓXI NA COR PRETO FOSCO- INCLUSO TRANSPORTE VERTICAL.</t>
  </si>
  <si>
    <t xml:space="preserve"> 5.4 </t>
  </si>
  <si>
    <t>FECHAMENTO LATERAL</t>
  </si>
  <si>
    <t xml:space="preserve"> 5.4.1 </t>
  </si>
  <si>
    <t xml:space="preserve"> SESCTO_COBE10201 </t>
  </si>
  <si>
    <t>FECHAMENTO COM TELHA ISOESTE TRAPEZOIDAL TP-40- RAL9005/RAL9005-0,50MM COR PRETO -INCLUSO IÇAMENTO.</t>
  </si>
  <si>
    <t xml:space="preserve"> 5.4.2 </t>
  </si>
  <si>
    <t xml:space="preserve"> SESCTO_BRISE8001 </t>
  </si>
  <si>
    <t>BRISE METÁLICO EM ALUMÍNIO MEGA 25- COR PRETO RAL9005B- FORNECIMENTO E INSTALAÇÃO</t>
  </si>
  <si>
    <t xml:space="preserve"> 5.5 </t>
  </si>
  <si>
    <t xml:space="preserve"> 5.5.1 </t>
  </si>
  <si>
    <t xml:space="preserve"> 100742 </t>
  </si>
  <si>
    <t>PINTURA COM TINTA ALQUÍDICA DE ACABAMENTO (ESMALTE SINTÉTICO ACETINADO) APLICADA A ROLO OU PINCEL SOBRE SUPERFÍCIES METÁLICAS (EXCETO PERFIL) EXECUTADO EM OBRA (POR DEMÃO). AF_01/2020</t>
  </si>
  <si>
    <t xml:space="preserve"> 5.5.2 </t>
  </si>
  <si>
    <t xml:space="preserve"> 5.5.3 </t>
  </si>
  <si>
    <t xml:space="preserve"> 5.5.4 </t>
  </si>
  <si>
    <t>PINTURA DE PISO COM TINTA EPÓXI, APLICAÇÃO MANUAL, 2 DEMÃOS, INCLUSO PRIMER EPÓXI. AF_05/2021</t>
  </si>
  <si>
    <t xml:space="preserve"> 5.5.5 </t>
  </si>
  <si>
    <t>PINTURA DE PISO COM TINTA ACRÍLICA, APLICAÇÃO MANUAL, 2 DEMÃOS, INCLUSO FUNDO PREPARADOR. AF_05/2021</t>
  </si>
  <si>
    <t xml:space="preserve"> 5.5.6 </t>
  </si>
  <si>
    <t>PINTURA DE DEMARCAÇÃO DE QUADRA POLIESPORTIVA COM TINTA EPÓXI, E = 5 CM, APLICAÇÃO MANUAL. AF_05/2021</t>
  </si>
  <si>
    <t xml:space="preserve"> 5.6 </t>
  </si>
  <si>
    <t xml:space="preserve"> 5.6.1 </t>
  </si>
  <si>
    <t xml:space="preserve"> 5.6.2 </t>
  </si>
  <si>
    <t xml:space="preserve"> 5.6.3 </t>
  </si>
  <si>
    <t xml:space="preserve"> 89669 </t>
  </si>
  <si>
    <t>LUVA SIMPLES, PVC, SERIE R, ÁGUA PLUVIAL, DN 100 MM, JUNTA ELÁSTICA, FORNECIDO E INSTALADO EM CONDUTORES VERTICAIS DE ÁGUAS PLUVIAIS. AF_06/2022</t>
  </si>
  <si>
    <t xml:space="preserve"> 5.6.4 </t>
  </si>
  <si>
    <t xml:space="preserve"> 5.7 </t>
  </si>
  <si>
    <t xml:space="preserve"> 5.7.1 </t>
  </si>
  <si>
    <t xml:space="preserve"> 5.7.1.1 </t>
  </si>
  <si>
    <t xml:space="preserve"> 5.7.1.2 </t>
  </si>
  <si>
    <t xml:space="preserve"> 5.7.1.3 </t>
  </si>
  <si>
    <t xml:space="preserve"> 5.7.1.4 </t>
  </si>
  <si>
    <t xml:space="preserve"> 5.7.2 </t>
  </si>
  <si>
    <t xml:space="preserve"> 5.7.2.1 </t>
  </si>
  <si>
    <t xml:space="preserve"> 5.7.2.2 </t>
  </si>
  <si>
    <t xml:space="preserve"> 5.7.2.3 </t>
  </si>
  <si>
    <t xml:space="preserve"> 104407 </t>
  </si>
  <si>
    <t>ELETRODUTO RIGIDO, EM ACO ZINCADO OU GALVANIZADO, TIPO PESADO, DN=1", APARENTE - FORNECIMENTO E INSTALAÇÃO. AF_10/2022</t>
  </si>
  <si>
    <t xml:space="preserve"> 5.7.2.4 </t>
  </si>
  <si>
    <t xml:space="preserve"> Sesc85 </t>
  </si>
  <si>
    <t>LUVA  EM AÇO GALVANIZADO DIÂMETRO 1"</t>
  </si>
  <si>
    <t xml:space="preserve"> 5.7.2.5 </t>
  </si>
  <si>
    <t xml:space="preserve"> 5.7.3 </t>
  </si>
  <si>
    <t xml:space="preserve"> 5.7.3.1 </t>
  </si>
  <si>
    <t xml:space="preserve"> 5.7.3.2 </t>
  </si>
  <si>
    <t xml:space="preserve"> SESCTO_INSTAEL17012 </t>
  </si>
  <si>
    <t>CABO MULTIPOLAR DE COBRE, FLEXIVEL, CLASSE 4 OU 5, ISOLACAO EM HEPR, COBERTURA EM PVC-ST2, ANTICHAMA BWF-B, 0,6/1 KV, 3 CONDUTORES DE 2,5 MM2, PARA CIRCUITOS TERMINAIS - FORNECIMENTO E INSTALAÇÃO. AF_03/2023</t>
  </si>
  <si>
    <t xml:space="preserve"> 5.7.4 </t>
  </si>
  <si>
    <t xml:space="preserve"> 5.7.4.1 </t>
  </si>
  <si>
    <t xml:space="preserve"> 5.7.4.2 </t>
  </si>
  <si>
    <t xml:space="preserve"> 5.7.4.3 </t>
  </si>
  <si>
    <t xml:space="preserve"> SESCTO_INSTAEL17016 </t>
  </si>
  <si>
    <t>POSTE CONICO CONTINUO EM ACO GALVANIZADO, RETO, ENGASTADO, H = 7 M, DIAMETRO INFERIOR = *125* MM, COM 1 LUMINÁRIA LED 105W, MIN. 18.740 LUMENS, IP66 - FORNECIMENTO E INSTALAÇÃO</t>
  </si>
  <si>
    <t xml:space="preserve"> 6 </t>
  </si>
  <si>
    <t>COBERTURAS E PASSARELAS</t>
  </si>
  <si>
    <t xml:space="preserve"> 6.1 </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</si>
  <si>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</si>
  <si>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</si>
  <si>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</si>
  <si>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</si>
  <si>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</si>
  <si>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</si>
  <si>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</si>
  <si>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</si>
  <si>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</si>
  <si>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</si>
  <si>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</si>
  <si>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6.1.2 </t>
  </si>
  <si>
    <t xml:space="preserve"> 6.1.2.1 </t>
  </si>
  <si>
    <t xml:space="preserve"> 6.1.2.2 </t>
  </si>
  <si>
    <t xml:space="preserve"> 6.1.2.3 </t>
  </si>
  <si>
    <t xml:space="preserve"> 6.1.2.4 </t>
  </si>
  <si>
    <t xml:space="preserve"> 6.1.2.5 </t>
  </si>
  <si>
    <t xml:space="preserve"> 6.1.2.6 </t>
  </si>
  <si>
    <t xml:space="preserve"> 6.1.2.7 </t>
  </si>
  <si>
    <t xml:space="preserve"> 6.1.2.8 </t>
  </si>
  <si>
    <t xml:space="preserve"> 6.1.2.9 </t>
  </si>
  <si>
    <t xml:space="preserve"> 6.1.2.10 </t>
  </si>
  <si>
    <t xml:space="preserve"> 6.1.2.11 </t>
  </si>
  <si>
    <t xml:space="preserve"> 6.2 </t>
  </si>
  <si>
    <t xml:space="preserve"> 6.2.1 </t>
  </si>
  <si>
    <t xml:space="preserve"> 6.2.2 </t>
  </si>
  <si>
    <t xml:space="preserve"> 6.2.3 </t>
  </si>
  <si>
    <t xml:space="preserve"> 104314 </t>
  </si>
  <si>
    <t>TRAMA DE AÇO COMPOSTA POR TERÇAS PARA TELHADOS DE ATÉ 2 ÁGUAS PARA TELHA ONDULADA DE FIBROCIMENTO, METÁLICA, PLÁSTICA OU TERMOACÚSTICA, INCLUSO TRANSPORTE VERTICAL (EM KG). AF_07/2019</t>
  </si>
  <si>
    <t xml:space="preserve"> 6.2.4 </t>
  </si>
  <si>
    <t xml:space="preserve"> 100775 </t>
  </si>
  <si>
    <t>ESTRUTURA TRELIÇADA DE COBERTURA, TIPO FINK, COM LIGAÇÕES SOLDADAS, INCLUSOS PERFIS METÁLICOS, CHAPAS METÁLICAS, MÃO DE OBRA E TRANSPORTE COM GUINDASTE - FORNECIMENTO E INSTALAÇÃO. AF_01/2020_PSA</t>
  </si>
  <si>
    <t xml:space="preserve"> 6.3 </t>
  </si>
  <si>
    <t>CALHA</t>
  </si>
  <si>
    <t xml:space="preserve"> 6.3.1 </t>
  </si>
  <si>
    <t xml:space="preserve"> 6.4 </t>
  </si>
  <si>
    <t xml:space="preserve"> 6.4.1 </t>
  </si>
  <si>
    <t xml:space="preserve"> 6.4.2 </t>
  </si>
  <si>
    <t xml:space="preserve"> 102492 </t>
  </si>
  <si>
    <t>PINTURA DE PISO COM TINTA ACRÍLICA, APLICAÇÃO MANUAL, 3 DEMÃOS, INCLUSO FUNDO PREPARADOR. AF_05/2021</t>
  </si>
  <si>
    <t xml:space="preserve"> 6.5 </t>
  </si>
  <si>
    <t>COBERTURA/ACM</t>
  </si>
  <si>
    <t xml:space="preserve"> 6.5.1 </t>
  </si>
  <si>
    <t xml:space="preserve"> SESCTO_COBE10202 </t>
  </si>
  <si>
    <t>TELHAMENTO COM TELHA ISOESTE PM-ISOTELHA PIRAP 30MM-RAL9003 0,43/RAL9005 0,50 - COR PRETO, COM ATÉ 2 ÁGUAS, INCLUSO IÇAMENTO.</t>
  </si>
  <si>
    <t xml:space="preserve"> 6.5.2 </t>
  </si>
  <si>
    <t xml:space="preserve"> SESCTO_COBE10204 </t>
  </si>
  <si>
    <t>TELHAMENTO COM TELHA ISOESTE TRAPEZOIDAL TP-40- RAL9005/RAL9005-0,50MM COR PRETO -INCLUSO IÇAMENTO.</t>
  </si>
  <si>
    <t xml:space="preserve"> 6.5.3 </t>
  </si>
  <si>
    <t xml:space="preserve"> SESCTO_COBE10205 </t>
  </si>
  <si>
    <t>TELHAMENTO COM TELHA ISOESTE- ISOTELHA PIRAP 30MM-RAL9003 0,43/FILME ALUM PRETO- COR PRETO, COM ATÉ 2 ÁGUAS, INCLUSO IÇAMENTO.</t>
  </si>
  <si>
    <t xml:space="preserve"> 6.5.4 </t>
  </si>
  <si>
    <t xml:space="preserve"> SESCTO_COBE10206 </t>
  </si>
  <si>
    <t>CUMEEIRA TRAPEZOIDAL TP-40 PIR 3TPRAL9003/PRIM 0,50 -FORNECIMENTO E INSTALÇAÕ</t>
  </si>
  <si>
    <t xml:space="preserve"> 6.5.5 </t>
  </si>
  <si>
    <t xml:space="preserve"> SESCTO_SVESP2900 </t>
  </si>
  <si>
    <t>REVESTIMENTO EM ALUMÍNIO COMPOSTO (ACM 3MM) - FORNECIMENTO E INSTALAÇÃO</t>
  </si>
  <si>
    <t xml:space="preserve"> 6.6 </t>
  </si>
  <si>
    <t xml:space="preserve"> 6.6.1 </t>
  </si>
  <si>
    <t xml:space="preserve"> 6.6.2 </t>
  </si>
  <si>
    <t xml:space="preserve"> 6.6.3 </t>
  </si>
  <si>
    <t xml:space="preserve"> 6.7 </t>
  </si>
  <si>
    <t xml:space="preserve"> 6.7.1 </t>
  </si>
  <si>
    <t xml:space="preserve"> 6.7.1.1 </t>
  </si>
  <si>
    <t xml:space="preserve"> 6.7.1.2 </t>
  </si>
  <si>
    <t xml:space="preserve"> 6.7.2 </t>
  </si>
  <si>
    <t xml:space="preserve"> 6.7.2.1 </t>
  </si>
  <si>
    <t xml:space="preserve"> 6.7.2.2 </t>
  </si>
  <si>
    <t xml:space="preserve"> 6.7.3 </t>
  </si>
  <si>
    <t xml:space="preserve"> 6.7.3.1 </t>
  </si>
  <si>
    <t xml:space="preserve"> 6.7.3.2 </t>
  </si>
  <si>
    <t xml:space="preserve"> SESCTO_INSTAEL17017 </t>
  </si>
  <si>
    <t>CABO MULTIPOLAR DE COBRE, FLEXIVEL, CLASSE 4 OU 5, ISOLACAO EM HEPR, COBERTURA EM PVC-ST2, ANTICHAMA BWF-B, 0,6/1 KV, 3 CONDUTORES DE 4,0 MM2, PARA CIRCUITOS TERMINAIS - FORNECIMENTO E INSTALAÇÃO. AF_03/2023</t>
  </si>
  <si>
    <t xml:space="preserve"> 6.7.4 </t>
  </si>
  <si>
    <t xml:space="preserve"> 6.7.4.1 </t>
  </si>
  <si>
    <t xml:space="preserve"> 105548 </t>
  </si>
  <si>
    <t>PERFIL COM FITA LED - FORNECIMENTO E INSTALAÇÃO. AF_09/2024</t>
  </si>
  <si>
    <t xml:space="preserve"> 6.7.4.2 </t>
  </si>
  <si>
    <t xml:space="preserve"> 105549 </t>
  </si>
  <si>
    <t>DRIVER SLIM PARA FITA LED - FORNECIMENTO E INSTALAÇÃO. AF_09/2024</t>
  </si>
  <si>
    <t xml:space="preserve"> 6.7.4.3 </t>
  </si>
  <si>
    <t xml:space="preserve"> 97598 </t>
  </si>
  <si>
    <t>SENSOR DE PRESENÇA SEM FOTOCÉLULA, FIXAÇÃO EM TETO - FORNECIMENTO E INSTALAÇÃO. AF_09/2024</t>
  </si>
  <si>
    <t xml:space="preserve"> 7 </t>
  </si>
  <si>
    <t>QUADRA DE AREIA</t>
  </si>
  <si>
    <t xml:space="preserve"> 7.1 </t>
  </si>
  <si>
    <t>TERRAPLANAGEM</t>
  </si>
  <si>
    <t xml:space="preserve"> 7.1.1 </t>
  </si>
  <si>
    <t xml:space="preserve"> 105598 </t>
  </si>
  <si>
    <t>REGULARIZAÇÃO E COMPACTAÇÃO DE SUBLEITO DE SOLO PREDOMINANTEMENTE ARENOSO, PARA OBRAS DE RECONSTRUÇÃO DE PAVIMENTOS. AF_09/2024</t>
  </si>
  <si>
    <t xml:space="preserve"> 7.1.2 </t>
  </si>
  <si>
    <t xml:space="preserve"> SCC00041 </t>
  </si>
  <si>
    <t>ATERRO COM AREIA MÉDIA LAVADA PARA CAIXA DE AREIA INCLUSO TRANSPORTE DE 90m MANUAL.</t>
  </si>
  <si>
    <t xml:space="preserve"> 7.2 </t>
  </si>
  <si>
    <t>DRENAGEM</t>
  </si>
  <si>
    <t xml:space="preserve"> 7.2.1 </t>
  </si>
  <si>
    <t xml:space="preserve"> 7.2.2 </t>
  </si>
  <si>
    <t xml:space="preserve"> 7.2.3 </t>
  </si>
  <si>
    <t xml:space="preserve"> 102697 </t>
  </si>
  <si>
    <t>DRENO ESPINHA DE PEIXE (SEÇÃO 0,50 X 0,80 M), COM TUBO DE PEAD CORRUGADO PERFURADO, DN 100 MM, ENCHIMENTO COM BRITA, ENVOLVIDO COM MANTA GEOTÊXTIL, INCLUSIVE CONEXÕES. AF_07/2021</t>
  </si>
  <si>
    <t xml:space="preserve"> 7.2.4 </t>
  </si>
  <si>
    <t xml:space="preserve"> 7.3 </t>
  </si>
  <si>
    <t>FECHAMENTO</t>
  </si>
  <si>
    <t xml:space="preserve"> 7.3.1 </t>
  </si>
  <si>
    <t xml:space="preserve"> 94273 </t>
  </si>
  <si>
    <t>ASSENTAMENTO DE GUIA (MEIO-FIO) EM TRECHO RETO, CONFECCIONADA EM CONCRETO PRÉ-FABRICADO, DIMENSÕES 100X15X13X30 CM (COMPRIMENTO X BASE INFERIOR X BASE SUPERIOR X ALTURA). AF_01/2024</t>
  </si>
  <si>
    <t xml:space="preserve"> 7.4 </t>
  </si>
  <si>
    <t xml:space="preserve"> 7.4.1 </t>
  </si>
  <si>
    <t xml:space="preserve"> 7.4.1.1 </t>
  </si>
  <si>
    <t xml:space="preserve"> 7.4.1.2 </t>
  </si>
  <si>
    <t xml:space="preserve"> 7.4.1.3 </t>
  </si>
  <si>
    <t xml:space="preserve"> 7.4.2 </t>
  </si>
  <si>
    <t xml:space="preserve"> 7.4.2.1 </t>
  </si>
  <si>
    <t xml:space="preserve"> 7.4.3 </t>
  </si>
  <si>
    <t xml:space="preserve"> 7.4.3.1 </t>
  </si>
  <si>
    <t xml:space="preserve"> 7.4.4 </t>
  </si>
  <si>
    <t xml:space="preserve"> 7.4.4.1 </t>
  </si>
  <si>
    <t xml:space="preserve"> 7.4.4.2 </t>
  </si>
  <si>
    <t xml:space="preserve"> SESCTO_INSTAEL17018 </t>
  </si>
  <si>
    <t>O quadro de comando e proteção externo IP66 para 1 circuitos de iluminação, com Dispositivo de proteção, Dispositivo de protetor de surto 20KA 275V, Acionamento via contator de potência, acionamento manual via botoeira na porta do quadro, Indicação luminosa de que o quadro está energizado, Indicação luminosa de que o circuito está energizado e 2 Tomadas 2P+T IP44 - Fornecimento e instalação</t>
  </si>
  <si>
    <t xml:space="preserve"> 8 </t>
  </si>
  <si>
    <t>ADMINISTRAÇÃO DE OBRA</t>
  </si>
  <si>
    <t xml:space="preserve"> 8.1 </t>
  </si>
  <si>
    <t xml:space="preserve"> 93572 </t>
  </si>
  <si>
    <t>ENCARREGADO GERAL DE OBRAS COM ENCARGOS COMPLEMENTARES</t>
  </si>
  <si>
    <t xml:space="preserve"> 8.2 </t>
  </si>
  <si>
    <t xml:space="preserve"> 90778 </t>
  </si>
  <si>
    <t>ENGENHEIRO CIVIL DE OBRA PLENO COM ENCARGOS COMPLEMENTARES</t>
  </si>
  <si>
    <t>H</t>
  </si>
  <si>
    <t xml:space="preserve">LBL ENGENHARIA E CONSULTORIA  </t>
  </si>
  <si>
    <t>ENDEREÇO: RUA BUENOS AIRES, QUADRA 21, SETOR MORADA DO SOL</t>
  </si>
  <si>
    <t>Encargos sociais Desonerado.</t>
  </si>
  <si>
    <t>MUNICÍPIO:  ARAGUAÍNA-TO</t>
  </si>
  <si>
    <t>BDI:</t>
  </si>
  <si>
    <t xml:space="preserve">SERVIÇO SOCIAL DO COMÉRCIO- SESC – ADMINISTRAÇÃO REGIONAL NO ESTADO DO TOCANTINS </t>
  </si>
  <si>
    <t xml:space="preserve">ORÇAMENTO SINTÉTICO </t>
  </si>
  <si>
    <t>Total sem BDI</t>
  </si>
  <si>
    <t>Total do BDI</t>
  </si>
  <si>
    <t>Total Geral</t>
  </si>
  <si>
    <t>_______________________________________________________________
LAYSA MINELLE BANDEIRA LOPES
ENGENHEIRA CIVIL CREA: 321976/DTO</t>
  </si>
  <si>
    <t>OBRA: FECHAMENTO DA QUADRA POLIESPORTIVA, REFORMAS E INTERVENÇÕES EXTERNAS_ SESC MORADA DO SOL</t>
  </si>
  <si>
    <t>UM</t>
  </si>
  <si>
    <t>Banco Sinapi: 02/2025          SBC 03/2025</t>
  </si>
  <si>
    <t>ELABORAÇÃO DE PROJETOS AS BUILT E MANUAL DE USO E OPERAÇÃO DA EDIFICAÇÃO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</si>
</sst>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 %"/>
  </numFmts>
  <fonts count="7" x14ac:knownFonts="1">
    <font>
      <sz val="11"/>
      <name val="Arial"/>
      <family val="1"/>
    </font>
    <font>
      <sz val="11"/>
      <name val="Arial"/>
      <family val="1"/>
    </font>
    <font>
      <b/>
      <sz val="12"/>
      <name val="Arial"/>
      <family val="2"/>
    </font>
    <font>
      <sz val="12"/>
      <name val="Arial"/>
      <family val="2"/>
    </font>
    <font>
      <b/>
      <sz val="12"/>
      <color rgb="FF000000"/>
      <name val="Arial"/>
      <family val="2"/>
    </font>
    <font>
      <sz val="12"/>
      <color rgb="FF000000"/>
      <name val="Arial"/>
      <family val="2"/>
    </font>
    <font>
      <sz val="11"/>
      <name val="Arial"/>
      <family val="2"/>
    </font>
  </fonts>
  <fills count="2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ADADAD"/>
        <bgColor rgb="FFADADAD"/>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AFAFA"/>
        <bgColor rgb="FFFAFAFA"/>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2" tint="-0.249977111117893"/>
        <bgColor indexed="64"/>
      </patternFill>
    </fill>
    <fill>
      <patternFill patternType="solid">
        <fgColor theme="0"/>
        <bgColor indexed="64"/>
      </patternFill>
    </fill>
    <fill>
      <patternFill patternType="solid">
        <fgColor theme="0"/>
        <bgColor rgb="FFFFFFFF"/>
      </patternFill>
    </fill>
    <fill>
      <patternFill patternType="solid">
        <fgColor theme="2" tint="-0.249977111117893"/>
        <bgColor rgb="FFADADAD"/>
      </patternFill>
    </fill>
    <fill>
      <patternFill patternType="solid">
        <fgColor theme="2" tint="-9.9978637043366805E-2"/>
        <bgColor rgb="FFADADAD"/>
      </patternFill>
    </fill>
    <fill>
      <patternFill patternType="solid">
        <fgColor theme="0"/>
        <bgColor rgb="FFFAFAFA"/>
      </patternFill>
    </fill>
  </fills>
  <borders count="12">
    <border>
      <left/>
      <right/>
      <top/>
      <bottom/>
      <diagonal/>
    </border>
    <border>
      <left style="thin">
        <color rgb="FFCCCCCC"/>
      </left>
      <right style="thin">
        <color rgb="FFCCCCCC"/>
      </right>
      <top style="thin">
        <color rgb="FFCCCCCC"/>
      </top>
      <bottom style="thin">
        <color rgb="FFCCCCCC"/>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rgb="FFCCCCCC"/>
      </right>
      <top style="thin">
        <color rgb="FFCCCCCC"/>
      </top>
      <bottom style="thin">
        <color rgb="FFCCCCCC"/>
      </bottom>
      <diagonal/>
    </border>
    <border>
      <left style="thin">
        <color rgb="FFCCCCCC"/>
      </left>
      <right style="thin">
        <color auto="1"/>
      </right>
      <top style="thin">
        <color rgb="FFCCCCCC"/>
      </top>
      <bottom style="thin">
        <color rgb="FFCCCCCC"/>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44" fontId="1" fillId="0" borderId="0" applyFont="0" applyFill="0" applyBorder="0" applyAlignment="0" applyProtection="0"/>
  </cellStyleXfs>
  <cellXfs count="99">
    <xf numFmtId="0" fontId="0" fillId="0" borderId="0" xfId="0"/>
    <xf numFmtId="0" fontId="3" fillId="20" borderId="0" xfId="0" applyFont="1" applyFill="1"/>
    <xf numFmtId="0" fontId="3" fillId="0" borderId="0" xfId="0" applyFont="1"/>
    <xf numFmtId="0" fontId="3" fillId="0" borderId="0" xfId="0" quotePrefix="1" applyFont="1"/>
    <xf numFmtId="0" fontId="3" fillId="0" borderId="0" xfId="0" applyFont="1" applyAlignment="1">
      <alignment vertical="center"/>
    </xf>
    <xf numFmtId="0" fontId="3" fillId="20" borderId="0" xfId="0" applyFont="1" applyFill="1" applyAlignment="1">
      <alignment wrapText="1"/>
    </xf>
    <xf numFmtId="0" fontId="2" fillId="21" borderId="0" xfId="0" applyFont="1" applyFill="1" applyAlignment="1">
      <alignment horizontal="left" vertical="top" wrapText="1"/>
    </xf>
    <xf numFmtId="0" fontId="2" fillId="19" borderId="2" xfId="0" applyFont="1" applyFill="1" applyBorder="1" applyAlignment="1">
      <alignment horizontal="center" vertical="center"/>
    </xf>
    <xf numFmtId="0" fontId="2" fillId="19" borderId="3" xfId="0" applyFont="1" applyFill="1" applyBorder="1" applyAlignment="1">
      <alignment horizontal="center" vertical="center"/>
    </xf>
    <xf numFmtId="0" fontId="2" fillId="19" borderId="4" xfId="0" applyFont="1" applyFill="1" applyBorder="1" applyAlignment="1">
      <alignment horizontal="center" vertical="center"/>
    </xf>
    <xf numFmtId="0" fontId="3" fillId="20" borderId="5" xfId="0" applyFont="1" applyFill="1" applyBorder="1"/>
    <xf numFmtId="0" fontId="3" fillId="20" borderId="0" xfId="0" applyFont="1" applyFill="1" applyBorder="1" applyAlignment="1">
      <alignment vertical="center"/>
    </xf>
    <xf numFmtId="0" fontId="3" fillId="20" borderId="0" xfId="0" applyFont="1" applyFill="1" applyBorder="1"/>
    <xf numFmtId="2" fontId="3" fillId="20" borderId="0" xfId="0" applyNumberFormat="1" applyFont="1" applyFill="1" applyBorder="1"/>
    <xf numFmtId="44" fontId="3" fillId="20" borderId="0" xfId="1" applyFont="1" applyFill="1" applyBorder="1"/>
    <xf numFmtId="0" fontId="3" fillId="20" borderId="6" xfId="0" applyFont="1" applyFill="1" applyBorder="1"/>
    <xf numFmtId="0" fontId="2" fillId="21" borderId="5" xfId="0" applyFont="1" applyFill="1" applyBorder="1" applyAlignment="1">
      <alignment horizontal="left" vertical="top"/>
    </xf>
    <xf numFmtId="0" fontId="2" fillId="21" borderId="0" xfId="0" applyFont="1" applyFill="1" applyBorder="1" applyAlignment="1">
      <alignment horizontal="left" vertical="top"/>
    </xf>
    <xf numFmtId="44" fontId="3" fillId="20" borderId="0" xfId="1" applyFont="1" applyFill="1" applyBorder="1" applyAlignment="1">
      <alignment horizontal="right"/>
    </xf>
    <xf numFmtId="44" fontId="6" fillId="20" borderId="0" xfId="1" applyFont="1" applyFill="1" applyBorder="1" applyAlignment="1">
      <alignment horizontal="left" vertical="center" wrapText="1"/>
    </xf>
    <xf numFmtId="44" fontId="6" fillId="20" borderId="6" xfId="1" applyFont="1" applyFill="1" applyBorder="1" applyAlignment="1">
      <alignment horizontal="left" vertical="center" wrapText="1"/>
    </xf>
    <xf numFmtId="0" fontId="2" fillId="21" borderId="5" xfId="0" applyFont="1" applyFill="1" applyBorder="1" applyAlignment="1">
      <alignment horizontal="left" vertical="top" wrapText="1"/>
    </xf>
    <xf numFmtId="0" fontId="2" fillId="21" borderId="0" xfId="0" applyFont="1" applyFill="1" applyBorder="1" applyAlignment="1">
      <alignment horizontal="left" vertical="top" wrapText="1"/>
    </xf>
    <xf numFmtId="0" fontId="6" fillId="20" borderId="0" xfId="0" applyFont="1" applyFill="1" applyBorder="1" applyAlignment="1">
      <alignment horizontal="left" wrapText="1"/>
    </xf>
    <xf numFmtId="0" fontId="6" fillId="20" borderId="6" xfId="0" applyFont="1" applyFill="1" applyBorder="1" applyAlignment="1">
      <alignment horizontal="left" wrapText="1"/>
    </xf>
    <xf numFmtId="44" fontId="2" fillId="21" borderId="0" xfId="1" applyFont="1" applyFill="1" applyBorder="1" applyAlignment="1">
      <alignment horizontal="left" vertical="top" wrapText="1"/>
    </xf>
    <xf numFmtId="164" fontId="6" fillId="17" borderId="6" xfId="0" applyNumberFormat="1" applyFont="1" applyFill="1" applyBorder="1" applyAlignment="1">
      <alignment horizontal="left" vertical="top" wrapText="1"/>
    </xf>
    <xf numFmtId="0" fontId="2" fillId="21" borderId="6" xfId="0" applyFont="1" applyFill="1" applyBorder="1" applyAlignment="1">
      <alignment horizontal="left" vertical="top" wrapText="1"/>
    </xf>
    <xf numFmtId="0" fontId="2" fillId="18" borderId="5" xfId="0" applyFont="1" applyFill="1" applyBorder="1" applyAlignment="1">
      <alignment horizontal="left" vertical="top" wrapText="1"/>
    </xf>
    <xf numFmtId="0" fontId="2" fillId="18" borderId="0" xfId="0" applyFont="1" applyFill="1" applyBorder="1" applyAlignment="1">
      <alignment horizontal="left" vertical="center"/>
    </xf>
    <xf numFmtId="0" fontId="2" fillId="18" borderId="0" xfId="0" applyFont="1" applyFill="1" applyBorder="1" applyAlignment="1">
      <alignment horizontal="left" vertical="top" wrapText="1"/>
    </xf>
    <xf numFmtId="2" fontId="2" fillId="18" borderId="0" xfId="0" applyNumberFormat="1" applyFont="1" applyFill="1" applyBorder="1" applyAlignment="1">
      <alignment horizontal="left" vertical="top" wrapText="1"/>
    </xf>
    <xf numFmtId="44" fontId="2" fillId="18" borderId="0" xfId="1" applyFont="1" applyFill="1" applyBorder="1" applyAlignment="1">
      <alignment horizontal="left" vertical="top" wrapText="1"/>
    </xf>
    <xf numFmtId="44" fontId="2" fillId="18" borderId="0" xfId="1" applyFont="1" applyFill="1" applyBorder="1" applyAlignment="1">
      <alignment horizontal="left" vertical="top" wrapText="1"/>
    </xf>
    <xf numFmtId="0" fontId="2" fillId="18" borderId="5" xfId="0" applyFont="1" applyFill="1" applyBorder="1" applyAlignment="1">
      <alignment horizontal="center" wrapText="1"/>
    </xf>
    <xf numFmtId="0" fontId="3" fillId="0" borderId="0" xfId="0" applyFont="1" applyBorder="1" applyAlignment="1">
      <alignment horizontal="center"/>
    </xf>
    <xf numFmtId="0" fontId="3" fillId="0" borderId="6" xfId="0" applyFont="1" applyBorder="1" applyAlignment="1">
      <alignment horizontal="center"/>
    </xf>
    <xf numFmtId="0" fontId="2" fillId="15" borderId="5" xfId="0" applyFont="1" applyFill="1" applyBorder="1" applyAlignment="1">
      <alignment horizontal="left" vertical="top" wrapText="1"/>
    </xf>
    <xf numFmtId="0" fontId="2" fillId="15" borderId="0" xfId="0" applyFont="1" applyFill="1" applyBorder="1" applyAlignment="1">
      <alignment horizontal="left" vertical="center"/>
    </xf>
    <xf numFmtId="0" fontId="2" fillId="15" borderId="0" xfId="0" applyFont="1" applyFill="1" applyBorder="1" applyAlignment="1">
      <alignment horizontal="left" vertical="top" wrapText="1"/>
    </xf>
    <xf numFmtId="0" fontId="2" fillId="15" borderId="0"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4" borderId="1" xfId="0" applyFont="1" applyFill="1" applyBorder="1" applyAlignment="1">
      <alignment horizontal="right" vertical="center"/>
    </xf>
    <xf numFmtId="0" fontId="2" fillId="2"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2" fillId="4" borderId="1" xfId="0" applyFont="1" applyFill="1" applyBorder="1" applyAlignment="1">
      <alignment horizontal="right" vertical="top" wrapText="1"/>
    </xf>
    <xf numFmtId="0" fontId="2" fillId="4" borderId="8" xfId="0" applyFont="1" applyFill="1" applyBorder="1" applyAlignment="1">
      <alignment horizontal="right" vertical="top" wrapText="1"/>
    </xf>
    <xf numFmtId="0" fontId="4" fillId="22" borderId="7" xfId="0" applyFont="1" applyFill="1" applyBorder="1" applyAlignment="1">
      <alignment horizontal="left" vertical="top" wrapText="1"/>
    </xf>
    <xf numFmtId="0" fontId="4" fillId="22" borderId="1" xfId="0" applyFont="1" applyFill="1" applyBorder="1" applyAlignment="1">
      <alignment horizontal="left" vertical="top" wrapText="1"/>
    </xf>
    <xf numFmtId="0" fontId="4" fillId="22" borderId="1" xfId="0" applyFont="1" applyFill="1" applyBorder="1" applyAlignment="1">
      <alignment horizontal="center" vertical="top" wrapText="1"/>
    </xf>
    <xf numFmtId="0" fontId="4" fillId="22" borderId="1" xfId="0" applyFont="1" applyFill="1" applyBorder="1" applyAlignment="1">
      <alignment horizontal="right" vertical="top" wrapText="1"/>
    </xf>
    <xf numFmtId="4" fontId="4" fillId="22" borderId="1" xfId="0" applyNumberFormat="1" applyFont="1" applyFill="1" applyBorder="1" applyAlignment="1">
      <alignment horizontal="right" vertical="top" wrapText="1"/>
    </xf>
    <xf numFmtId="164" fontId="4" fillId="22" borderId="8" xfId="0" applyNumberFormat="1" applyFont="1" applyFill="1" applyBorder="1" applyAlignment="1">
      <alignment horizontal="right" vertical="top" wrapText="1"/>
    </xf>
    <xf numFmtId="0" fontId="5" fillId="24" borderId="7" xfId="0" applyFont="1" applyFill="1" applyBorder="1" applyAlignment="1">
      <alignment horizontal="left" vertical="top" wrapText="1"/>
    </xf>
    <xf numFmtId="0" fontId="5" fillId="24" borderId="1" xfId="0" applyFont="1" applyFill="1" applyBorder="1" applyAlignment="1">
      <alignment horizontal="left" vertical="top" wrapText="1"/>
    </xf>
    <xf numFmtId="0" fontId="5" fillId="24" borderId="1" xfId="0" applyFont="1" applyFill="1" applyBorder="1" applyAlignment="1">
      <alignment horizontal="center" vertical="top" wrapText="1"/>
    </xf>
    <xf numFmtId="0" fontId="5" fillId="24" borderId="1" xfId="0" applyFont="1" applyFill="1" applyBorder="1" applyAlignment="1">
      <alignment horizontal="right" vertical="top" wrapText="1"/>
    </xf>
    <xf numFmtId="4" fontId="5" fillId="24" borderId="1" xfId="0" applyNumberFormat="1" applyFont="1" applyFill="1" applyBorder="1" applyAlignment="1">
      <alignment horizontal="right" vertical="top" wrapText="1"/>
    </xf>
    <xf numFmtId="164" fontId="5" fillId="24" borderId="8" xfId="0" applyNumberFormat="1" applyFont="1" applyFill="1" applyBorder="1" applyAlignment="1">
      <alignment horizontal="right" vertical="top" wrapText="1"/>
    </xf>
    <xf numFmtId="0" fontId="4" fillId="5" borderId="7"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7" borderId="1" xfId="0" applyFont="1" applyFill="1" applyBorder="1" applyAlignment="1">
      <alignment horizontal="right" vertical="top" wrapText="1"/>
    </xf>
    <xf numFmtId="4" fontId="4" fillId="8" borderId="1" xfId="0" applyNumberFormat="1" applyFont="1" applyFill="1" applyBorder="1" applyAlignment="1">
      <alignment horizontal="right" vertical="top" wrapText="1"/>
    </xf>
    <xf numFmtId="164" fontId="4" fillId="9" borderId="8" xfId="0" applyNumberFormat="1" applyFont="1" applyFill="1" applyBorder="1" applyAlignment="1">
      <alignment horizontal="right" vertical="top" wrapText="1"/>
    </xf>
    <xf numFmtId="0" fontId="5" fillId="24" borderId="1" xfId="0" applyFont="1" applyFill="1" applyBorder="1" applyAlignment="1">
      <alignment horizontal="center" wrapText="1"/>
    </xf>
    <xf numFmtId="0" fontId="4" fillId="23" borderId="7" xfId="0" applyFont="1" applyFill="1" applyBorder="1" applyAlignment="1">
      <alignment horizontal="left" vertical="top" wrapText="1"/>
    </xf>
    <xf numFmtId="0" fontId="4" fillId="23" borderId="1" xfId="0" applyFont="1" applyFill="1" applyBorder="1" applyAlignment="1">
      <alignment horizontal="left" vertical="top" wrapText="1"/>
    </xf>
    <xf numFmtId="0" fontId="4" fillId="23" borderId="1" xfId="0" applyFont="1" applyFill="1" applyBorder="1" applyAlignment="1">
      <alignment horizontal="center" vertical="top" wrapText="1"/>
    </xf>
    <xf numFmtId="0" fontId="4" fillId="23" borderId="1" xfId="0" applyFont="1" applyFill="1" applyBorder="1" applyAlignment="1">
      <alignment horizontal="right" vertical="top" wrapText="1"/>
    </xf>
    <xf numFmtId="4" fontId="4" fillId="23" borderId="1" xfId="0" applyNumberFormat="1" applyFont="1" applyFill="1" applyBorder="1" applyAlignment="1">
      <alignment horizontal="right" vertical="top" wrapText="1"/>
    </xf>
    <xf numFmtId="164" fontId="4" fillId="23" borderId="8" xfId="0" applyNumberFormat="1" applyFont="1" applyFill="1" applyBorder="1" applyAlignment="1">
      <alignment horizontal="right" vertical="top" wrapText="1"/>
    </xf>
    <xf numFmtId="0" fontId="5" fillId="24" borderId="1" xfId="0" applyFont="1" applyFill="1" applyBorder="1" applyAlignment="1">
      <alignment horizontal="left" vertical="center" wrapText="1"/>
    </xf>
    <xf numFmtId="0" fontId="5" fillId="10" borderId="7" xfId="0" applyFont="1" applyFill="1" applyBorder="1" applyAlignment="1">
      <alignment horizontal="left" vertical="top" wrapText="1"/>
    </xf>
    <xf numFmtId="0" fontId="5" fillId="10" borderId="1" xfId="0" applyFont="1" applyFill="1" applyBorder="1" applyAlignment="1">
      <alignment horizontal="left" vertical="top" wrapText="1"/>
    </xf>
    <xf numFmtId="0" fontId="5" fillId="11" borderId="1" xfId="0" applyFont="1" applyFill="1" applyBorder="1" applyAlignment="1">
      <alignment horizontal="center" vertical="top" wrapText="1"/>
    </xf>
    <xf numFmtId="0" fontId="5" fillId="12" borderId="1" xfId="0" applyFont="1" applyFill="1" applyBorder="1" applyAlignment="1">
      <alignment horizontal="right" vertical="top" wrapText="1"/>
    </xf>
    <xf numFmtId="4" fontId="5" fillId="13" borderId="1" xfId="0" applyNumberFormat="1" applyFont="1" applyFill="1" applyBorder="1" applyAlignment="1">
      <alignment horizontal="right" vertical="top" wrapText="1"/>
    </xf>
    <xf numFmtId="164" fontId="5" fillId="14" borderId="8" xfId="0" applyNumberFormat="1" applyFont="1" applyFill="1" applyBorder="1" applyAlignment="1">
      <alignment horizontal="right" vertical="top" wrapText="1"/>
    </xf>
    <xf numFmtId="4" fontId="5" fillId="24" borderId="1" xfId="0" applyNumberFormat="1" applyFont="1" applyFill="1" applyBorder="1" applyAlignment="1">
      <alignment horizontal="left" vertical="top" wrapText="1"/>
    </xf>
    <xf numFmtId="0" fontId="3" fillId="0" borderId="5" xfId="0" applyFont="1" applyBorder="1"/>
    <xf numFmtId="0" fontId="3" fillId="0" borderId="0" xfId="0" applyFont="1" applyBorder="1" applyAlignment="1">
      <alignment vertical="center"/>
    </xf>
    <xf numFmtId="0" fontId="3" fillId="0" borderId="0" xfId="0" applyFont="1" applyBorder="1"/>
    <xf numFmtId="0" fontId="3" fillId="0" borderId="6" xfId="0" applyFont="1" applyBorder="1"/>
    <xf numFmtId="0" fontId="2" fillId="21" borderId="5" xfId="0" applyFont="1" applyFill="1" applyBorder="1" applyAlignment="1">
      <alignment horizontal="right" vertical="top" wrapText="1"/>
    </xf>
    <xf numFmtId="0" fontId="2" fillId="21" borderId="0" xfId="0" applyFont="1" applyFill="1" applyBorder="1" applyAlignment="1">
      <alignment horizontal="right" vertical="top" wrapText="1"/>
    </xf>
    <xf numFmtId="0" fontId="3" fillId="21" borderId="0" xfId="0" applyFont="1" applyFill="1" applyBorder="1" applyAlignment="1">
      <alignment horizontal="left" vertical="top" wrapText="1"/>
    </xf>
    <xf numFmtId="0" fontId="2" fillId="21" borderId="0" xfId="0" applyFont="1" applyFill="1" applyBorder="1" applyAlignment="1">
      <alignment horizontal="right" vertical="top" wrapText="1"/>
    </xf>
    <xf numFmtId="4" fontId="2" fillId="21" borderId="0" xfId="0" applyNumberFormat="1" applyFont="1" applyFill="1" applyBorder="1" applyAlignment="1">
      <alignment horizontal="right" vertical="top" wrapText="1"/>
    </xf>
    <xf numFmtId="0" fontId="2" fillId="21" borderId="6" xfId="0" applyFont="1" applyFill="1" applyBorder="1" applyAlignment="1">
      <alignment horizontal="right" vertical="top" wrapText="1"/>
    </xf>
    <xf numFmtId="4" fontId="2" fillId="16" borderId="6" xfId="0" applyNumberFormat="1" applyFont="1" applyFill="1" applyBorder="1" applyAlignment="1">
      <alignment horizontal="right" vertical="top" wrapText="1"/>
    </xf>
    <xf numFmtId="0" fontId="2" fillId="21" borderId="9" xfId="0" applyFont="1" applyFill="1" applyBorder="1" applyAlignment="1">
      <alignment horizontal="center" vertical="top" wrapText="1"/>
    </xf>
    <xf numFmtId="0" fontId="2" fillId="20" borderId="10" xfId="0" applyFont="1" applyFill="1" applyBorder="1"/>
    <xf numFmtId="0" fontId="2" fillId="20" borderId="11" xfId="0" applyFont="1" applyFill="1" applyBorder="1"/>
    <xf numFmtId="0" fontId="4" fillId="22" borderId="1" xfId="0" applyFont="1" applyFill="1" applyBorder="1" applyAlignment="1">
      <alignment horizontal="left" vertical="center" wrapText="1"/>
    </xf>
    <xf numFmtId="0" fontId="4" fillId="5" borderId="1" xfId="0" applyFont="1" applyFill="1" applyBorder="1" applyAlignment="1">
      <alignment horizontal="left" vertical="center" wrapText="1"/>
    </xf>
    <xf numFmtId="0" fontId="4" fillId="23" borderId="1" xfId="0" applyFont="1" applyFill="1" applyBorder="1" applyAlignment="1">
      <alignment horizontal="left" vertical="center" wrapText="1"/>
    </xf>
    <xf numFmtId="0" fontId="5" fillId="10" borderId="1" xfId="0" applyFont="1" applyFill="1" applyBorder="1" applyAlignment="1">
      <alignment horizontal="left" vertical="center" wrapText="1"/>
    </xf>
    <xf numFmtId="44" fontId="6" fillId="20" borderId="0" xfId="1" applyFont="1" applyFill="1" applyBorder="1" applyAlignment="1">
      <alignment horizontal="left" vertical="top"/>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95"/>
  <sheetViews>
    <sheetView showGridLines="0" tabSelected="1" showWhiteSpace="0" zoomScaleNormal="100" zoomScaleSheetLayoutView="100" workbookViewId="0">
      <selection sqref="A1:J1"/>
    </sheetView>
  </sheetViews>
  <sheetFormatPr defaultRowHeight="15" x14ac:dyDescent="0.2"/>
  <cols>
    <col min="1" max="1" width="9.25" style="2" customWidth="1"/>
    <col min="2" max="2" width="11.75" style="4" customWidth="1"/>
    <col min="3" max="3" width="9.5" style="2" customWidth="1"/>
    <col min="4" max="4" width="60.25" style="2" customWidth="1"/>
    <col min="5" max="5" width="8" style="2" bestFit="1" customWidth="1"/>
    <col min="6" max="6" width="6.5" style="2" customWidth="1"/>
    <col min="7" max="7" width="10.375" style="2" customWidth="1"/>
    <col min="8" max="9" width="13" style="2" bestFit="1" customWidth="1"/>
    <col min="10" max="10" width="12.5" style="2" customWidth="1"/>
    <col min="11" max="11" width="5.125" style="2" customWidth="1"/>
    <col min="12" max="16384" width="9" style="2"/>
  </cols>
  <sheetData>
    <row r="1" spans="1:21" s="1" customFormat="1" ht="39" customHeight="1" x14ac:dyDescent="0.2">
      <c r="A1" s="7" t="s">
        <v>1042</v>
      </c>
      <c r="B1" s="8"/>
      <c r="C1" s="8"/>
      <c r="D1" s="8"/>
      <c r="E1" s="8"/>
      <c r="F1" s="8"/>
      <c r="G1" s="8"/>
      <c r="H1" s="8"/>
      <c r="I1" s="8"/>
      <c r="J1" s="9"/>
    </row>
    <row r="2" spans="1:21" s="1" customFormat="1" x14ac:dyDescent="0.2">
      <c r="A2" s="10"/>
      <c r="B2" s="11"/>
      <c r="C2" s="12"/>
      <c r="D2" s="12"/>
      <c r="E2" s="12"/>
      <c r="F2" s="13"/>
      <c r="G2" s="14"/>
      <c r="H2" s="14"/>
      <c r="I2" s="14"/>
      <c r="J2" s="15"/>
    </row>
    <row r="3" spans="1:21" s="1" customFormat="1" ht="17.25" customHeight="1" x14ac:dyDescent="0.2">
      <c r="A3" s="10"/>
      <c r="B3" s="11"/>
      <c r="C3" s="12"/>
      <c r="D3" s="12"/>
      <c r="E3" s="12"/>
      <c r="F3" s="13"/>
      <c r="G3" s="14"/>
      <c r="H3" s="14"/>
      <c r="I3" s="14"/>
      <c r="J3" s="15"/>
    </row>
    <row r="4" spans="1:21" s="1" customFormat="1" ht="23.25" customHeight="1" x14ac:dyDescent="0.2">
      <c r="A4" s="16" t="s">
        <v>1053</v>
      </c>
      <c r="B4" s="17"/>
      <c r="C4" s="17"/>
      <c r="D4" s="17"/>
      <c r="E4" s="17"/>
      <c r="F4" s="17"/>
      <c r="G4" s="17"/>
      <c r="H4" s="18"/>
      <c r="I4" s="19" t="s">
        <v>1055</v>
      </c>
      <c r="J4" s="20"/>
      <c r="L4" s="6"/>
      <c r="M4" s="6"/>
    </row>
    <row r="5" spans="1:21" s="1" customFormat="1" ht="24" customHeight="1" x14ac:dyDescent="0.2">
      <c r="A5" s="21" t="s">
        <v>1043</v>
      </c>
      <c r="B5" s="22"/>
      <c r="C5" s="22"/>
      <c r="D5" s="22"/>
      <c r="E5" s="22"/>
      <c r="F5" s="22"/>
      <c r="G5" s="14"/>
      <c r="H5" s="12"/>
      <c r="I5" s="23" t="s">
        <v>1044</v>
      </c>
      <c r="J5" s="24"/>
      <c r="L5" s="6"/>
      <c r="M5" s="6"/>
      <c r="P5" s="6"/>
      <c r="Q5" s="6"/>
      <c r="T5" s="6"/>
      <c r="U5" s="6"/>
    </row>
    <row r="6" spans="1:21" s="1" customFormat="1" ht="24.75" customHeight="1" x14ac:dyDescent="0.2">
      <c r="A6" s="21" t="s">
        <v>1045</v>
      </c>
      <c r="B6" s="22"/>
      <c r="C6" s="22"/>
      <c r="D6" s="22"/>
      <c r="E6" s="22"/>
      <c r="F6" s="22"/>
      <c r="G6" s="25"/>
      <c r="H6" s="12"/>
      <c r="I6" s="98" t="s">
        <v>1046</v>
      </c>
      <c r="J6" s="26">
        <v>0.25919999999999999</v>
      </c>
      <c r="P6" s="2"/>
      <c r="Q6" s="2"/>
      <c r="T6" s="2"/>
      <c r="U6" s="2"/>
    </row>
    <row r="7" spans="1:21" s="1" customFormat="1" ht="24.75" customHeight="1" x14ac:dyDescent="0.2">
      <c r="A7" s="21" t="s">
        <v>1047</v>
      </c>
      <c r="B7" s="22"/>
      <c r="C7" s="22"/>
      <c r="D7" s="22"/>
      <c r="E7" s="22"/>
      <c r="F7" s="22"/>
      <c r="G7" s="25"/>
      <c r="H7" s="14"/>
      <c r="I7" s="25"/>
      <c r="J7" s="27"/>
      <c r="P7" s="2"/>
      <c r="Q7" s="2"/>
      <c r="T7" s="2"/>
      <c r="U7" s="2"/>
    </row>
    <row r="8" spans="1:21" ht="20.100000000000001" customHeight="1" x14ac:dyDescent="0.2">
      <c r="A8" s="28"/>
      <c r="B8" s="29"/>
      <c r="C8" s="30"/>
      <c r="D8" s="30"/>
      <c r="E8" s="30"/>
      <c r="F8" s="31"/>
      <c r="G8" s="32"/>
      <c r="H8" s="33"/>
      <c r="I8" s="33"/>
      <c r="J8" s="15"/>
    </row>
    <row r="9" spans="1:21" ht="25.5" customHeight="1" x14ac:dyDescent="0.25">
      <c r="A9" s="34" t="s">
        <v>1048</v>
      </c>
      <c r="B9" s="35"/>
      <c r="C9" s="35"/>
      <c r="D9" s="35"/>
      <c r="E9" s="35"/>
      <c r="F9" s="35"/>
      <c r="G9" s="35"/>
      <c r="H9" s="35"/>
      <c r="I9" s="35"/>
      <c r="J9" s="36"/>
      <c r="L9" s="3" t="s">
        <v>13</v>
      </c>
    </row>
    <row r="10" spans="1:21" ht="20.100000000000001" customHeight="1" x14ac:dyDescent="0.2">
      <c r="A10" s="37"/>
      <c r="B10" s="38"/>
      <c r="C10" s="39"/>
      <c r="D10" s="39"/>
      <c r="E10" s="39"/>
      <c r="F10" s="39"/>
      <c r="G10" s="39"/>
      <c r="H10" s="40"/>
      <c r="I10" s="40"/>
      <c r="J10" s="15"/>
    </row>
    <row r="11" spans="1:21" ht="30" customHeight="1" x14ac:dyDescent="0.2">
      <c r="A11" s="41" t="s">
        <v>0</v>
      </c>
      <c r="B11" s="42" t="s">
        <v>1</v>
      </c>
      <c r="C11" s="43" t="s">
        <v>2</v>
      </c>
      <c r="D11" s="43" t="s">
        <v>3</v>
      </c>
      <c r="E11" s="44" t="s">
        <v>4</v>
      </c>
      <c r="F11" s="45" t="s">
        <v>5</v>
      </c>
      <c r="G11" s="45" t="s">
        <v>6</v>
      </c>
      <c r="H11" s="45" t="s">
        <v>7</v>
      </c>
      <c r="I11" s="45" t="s">
        <v>8</v>
      </c>
      <c r="J11" s="46" t="s">
        <v>9</v>
      </c>
    </row>
    <row r="12" spans="1:21" ht="24" customHeight="1" x14ac:dyDescent="0.2">
      <c r="A12" s="47" t="s">
        <v>10</v>
      </c>
      <c r="B12" s="94" t="s">
        <v>11</v>
      </c>
      <c r="C12" s="48"/>
      <c r="D12" s="48" t="s">
        <v>12</v>
      </c>
      <c r="E12" s="49"/>
      <c r="F12" s="50">
        <v>1</v>
      </c>
      <c r="G12" s="50" t="s">
        <v>13</v>
      </c>
      <c r="H12" s="51">
        <f>I13</f>
        <v>22730.17</v>
      </c>
      <c r="I12" s="51">
        <f t="shared" ref="I12:I75" si="0">TRUNC(F12 * H12,2)</f>
        <v>22730.17</v>
      </c>
      <c r="J12" s="52">
        <f>I12 / J491</f>
        <v>9.5332916158829377E-3</v>
      </c>
    </row>
    <row r="13" spans="1:21" ht="24" customHeight="1" x14ac:dyDescent="0.2">
      <c r="A13" s="47" t="s">
        <v>14</v>
      </c>
      <c r="B13" s="94" t="s">
        <v>11</v>
      </c>
      <c r="C13" s="48"/>
      <c r="D13" s="48" t="s">
        <v>15</v>
      </c>
      <c r="E13" s="49"/>
      <c r="F13" s="50">
        <v>1</v>
      </c>
      <c r="G13" s="50" t="s">
        <v>13</v>
      </c>
      <c r="H13" s="51">
        <f>I14 + I15 + I16 + I17 + I18</f>
        <v>22730.170000000002</v>
      </c>
      <c r="I13" s="51">
        <f t="shared" si="0"/>
        <v>22730.17</v>
      </c>
      <c r="J13" s="52">
        <f>I13 / J491</f>
        <v>9.5332916158829377E-3</v>
      </c>
    </row>
    <row r="14" spans="1:21" s="1" customFormat="1" ht="33" customHeight="1" x14ac:dyDescent="0.2">
      <c r="A14" s="53" t="s">
        <v>16</v>
      </c>
      <c r="B14" s="72" t="s">
        <v>17</v>
      </c>
      <c r="C14" s="54" t="s">
        <v>18</v>
      </c>
      <c r="D14" s="54" t="s">
        <v>19</v>
      </c>
      <c r="E14" s="55" t="s">
        <v>20</v>
      </c>
      <c r="F14" s="56">
        <v>3</v>
      </c>
      <c r="G14" s="57">
        <v>460.04</v>
      </c>
      <c r="H14" s="57">
        <f>(TRUNC(G14 * J6,2) + G14)</f>
        <v>579.28</v>
      </c>
      <c r="I14" s="57">
        <f t="shared" si="0"/>
        <v>1737.84</v>
      </c>
      <c r="J14" s="58">
        <f>I14 / J491</f>
        <v>7.2886984574888818E-4</v>
      </c>
    </row>
    <row r="15" spans="1:21" s="1" customFormat="1" ht="33" customHeight="1" x14ac:dyDescent="0.2">
      <c r="A15" s="53" t="s">
        <v>21</v>
      </c>
      <c r="B15" s="72" t="s">
        <v>22</v>
      </c>
      <c r="C15" s="54" t="s">
        <v>23</v>
      </c>
      <c r="D15" s="54" t="s">
        <v>24</v>
      </c>
      <c r="E15" s="55" t="s">
        <v>25</v>
      </c>
      <c r="F15" s="56">
        <v>4</v>
      </c>
      <c r="G15" s="57">
        <v>1499</v>
      </c>
      <c r="H15" s="57">
        <f>(TRUNC(G15 * J6,2) + G15)</f>
        <v>1887.54</v>
      </c>
      <c r="I15" s="57">
        <f t="shared" si="0"/>
        <v>7550.16</v>
      </c>
      <c r="J15" s="58">
        <f>I15 / J491</f>
        <v>3.1666229080809659E-3</v>
      </c>
    </row>
    <row r="16" spans="1:21" s="1" customFormat="1" ht="33" customHeight="1" x14ac:dyDescent="0.2">
      <c r="A16" s="53" t="s">
        <v>26</v>
      </c>
      <c r="B16" s="72" t="s">
        <v>27</v>
      </c>
      <c r="C16" s="54" t="s">
        <v>18</v>
      </c>
      <c r="D16" s="54" t="s">
        <v>28</v>
      </c>
      <c r="E16" s="55" t="s">
        <v>20</v>
      </c>
      <c r="F16" s="56">
        <v>60.54</v>
      </c>
      <c r="G16" s="57">
        <v>91.25</v>
      </c>
      <c r="H16" s="57">
        <f>(TRUNC(G16 * J6,2) + G16)</f>
        <v>114.9</v>
      </c>
      <c r="I16" s="57">
        <f t="shared" si="0"/>
        <v>6956.04</v>
      </c>
      <c r="J16" s="58">
        <f>I16 / J491</f>
        <v>2.9174422281815909E-3</v>
      </c>
    </row>
    <row r="17" spans="1:10" s="1" customFormat="1" ht="33" customHeight="1" x14ac:dyDescent="0.2">
      <c r="A17" s="53" t="s">
        <v>29</v>
      </c>
      <c r="B17" s="72" t="s">
        <v>30</v>
      </c>
      <c r="C17" s="54" t="s">
        <v>18</v>
      </c>
      <c r="D17" s="54" t="s">
        <v>31</v>
      </c>
      <c r="E17" s="55" t="s">
        <v>20</v>
      </c>
      <c r="F17" s="56">
        <v>60.54</v>
      </c>
      <c r="G17" s="57">
        <v>2.61</v>
      </c>
      <c r="H17" s="57">
        <f>(TRUNC(G17 * J6,2) + G17)</f>
        <v>3.28</v>
      </c>
      <c r="I17" s="57">
        <f t="shared" si="0"/>
        <v>198.57</v>
      </c>
      <c r="J17" s="58">
        <f>I17 / J491</f>
        <v>8.3282514656330119E-5</v>
      </c>
    </row>
    <row r="18" spans="1:10" s="1" customFormat="1" ht="33" customHeight="1" x14ac:dyDescent="0.2">
      <c r="A18" s="53" t="s">
        <v>32</v>
      </c>
      <c r="B18" s="72" t="s">
        <v>33</v>
      </c>
      <c r="C18" s="54" t="s">
        <v>23</v>
      </c>
      <c r="D18" s="54" t="s">
        <v>34</v>
      </c>
      <c r="E18" s="55" t="s">
        <v>25</v>
      </c>
      <c r="F18" s="56">
        <v>4</v>
      </c>
      <c r="G18" s="57">
        <v>1248.33</v>
      </c>
      <c r="H18" s="57">
        <f>(TRUNC(G18 * J6,2) + G18)</f>
        <v>1571.8899999999999</v>
      </c>
      <c r="I18" s="57">
        <f t="shared" si="0"/>
        <v>6287.56</v>
      </c>
      <c r="J18" s="58">
        <f>I18 / J491</f>
        <v>2.6370741192151635E-3</v>
      </c>
    </row>
    <row r="19" spans="1:10" ht="24" customHeight="1" x14ac:dyDescent="0.2">
      <c r="A19" s="59" t="s">
        <v>35</v>
      </c>
      <c r="B19" s="95" t="s">
        <v>11</v>
      </c>
      <c r="C19" s="60"/>
      <c r="D19" s="60" t="s">
        <v>36</v>
      </c>
      <c r="E19" s="61"/>
      <c r="F19" s="62">
        <v>1</v>
      </c>
      <c r="G19" s="62" t="s">
        <v>13</v>
      </c>
      <c r="H19" s="63">
        <f>I20 + I26 + I32 + I41 + I53 + I55 + I82 + I90 + I104</f>
        <v>333815.03000000003</v>
      </c>
      <c r="I19" s="63">
        <f t="shared" si="0"/>
        <v>333815.03000000003</v>
      </c>
      <c r="J19" s="64">
        <f>I19 / J491</f>
        <v>0.14000581723562613</v>
      </c>
    </row>
    <row r="20" spans="1:10" ht="24" customHeight="1" x14ac:dyDescent="0.2">
      <c r="A20" s="59" t="s">
        <v>37</v>
      </c>
      <c r="B20" s="95" t="s">
        <v>11</v>
      </c>
      <c r="C20" s="60"/>
      <c r="D20" s="60" t="s">
        <v>38</v>
      </c>
      <c r="E20" s="61"/>
      <c r="F20" s="62">
        <v>1</v>
      </c>
      <c r="G20" s="62" t="s">
        <v>13</v>
      </c>
      <c r="H20" s="63">
        <f>I21 + I22 + I23 + I24 + I25</f>
        <v>45425.03</v>
      </c>
      <c r="I20" s="63">
        <f t="shared" si="0"/>
        <v>45425.03</v>
      </c>
      <c r="J20" s="64">
        <f>I20 / J491</f>
        <v>1.9051773816484038E-2</v>
      </c>
    </row>
    <row r="21" spans="1:10" s="1" customFormat="1" ht="32.25" customHeight="1" x14ac:dyDescent="0.2">
      <c r="A21" s="53" t="s">
        <v>39</v>
      </c>
      <c r="B21" s="72" t="s">
        <v>40</v>
      </c>
      <c r="C21" s="54" t="s">
        <v>41</v>
      </c>
      <c r="D21" s="54" t="s">
        <v>42</v>
      </c>
      <c r="E21" s="55" t="s">
        <v>43</v>
      </c>
      <c r="F21" s="56">
        <v>64.150000000000006</v>
      </c>
      <c r="G21" s="57">
        <v>328.89</v>
      </c>
      <c r="H21" s="57">
        <f>(TRUNC(G21 * J6,2) + G21)</f>
        <v>414.13</v>
      </c>
      <c r="I21" s="57">
        <f t="shared" si="0"/>
        <v>26566.43</v>
      </c>
      <c r="J21" s="58">
        <f>I21 / J491</f>
        <v>1.1142262657205863E-2</v>
      </c>
    </row>
    <row r="22" spans="1:10" s="1" customFormat="1" ht="32.25" customHeight="1" x14ac:dyDescent="0.2">
      <c r="A22" s="53" t="s">
        <v>44</v>
      </c>
      <c r="B22" s="72" t="s">
        <v>45</v>
      </c>
      <c r="C22" s="54" t="s">
        <v>41</v>
      </c>
      <c r="D22" s="54" t="s">
        <v>46</v>
      </c>
      <c r="E22" s="55" t="s">
        <v>20</v>
      </c>
      <c r="F22" s="56">
        <v>12.18</v>
      </c>
      <c r="G22" s="57">
        <v>833.02</v>
      </c>
      <c r="H22" s="57">
        <f>(TRUNC(G22 * J6,2) + G22)</f>
        <v>1048.93</v>
      </c>
      <c r="I22" s="57">
        <f t="shared" si="0"/>
        <v>12775.96</v>
      </c>
      <c r="J22" s="58">
        <f>I22 / J491</f>
        <v>5.3583828168841576E-3</v>
      </c>
    </row>
    <row r="23" spans="1:10" s="1" customFormat="1" ht="32.25" customHeight="1" x14ac:dyDescent="0.2">
      <c r="A23" s="53" t="s">
        <v>47</v>
      </c>
      <c r="B23" s="72" t="s">
        <v>48</v>
      </c>
      <c r="C23" s="54" t="s">
        <v>18</v>
      </c>
      <c r="D23" s="54" t="s">
        <v>49</v>
      </c>
      <c r="E23" s="55" t="s">
        <v>50</v>
      </c>
      <c r="F23" s="56">
        <v>3</v>
      </c>
      <c r="G23" s="57">
        <v>79.67</v>
      </c>
      <c r="H23" s="57">
        <f>(TRUNC(G23 * J6,2) + G23)</f>
        <v>100.32</v>
      </c>
      <c r="I23" s="57">
        <f t="shared" si="0"/>
        <v>300.95999999999998</v>
      </c>
      <c r="J23" s="58">
        <f>I23 / J491</f>
        <v>1.2622604427138596E-4</v>
      </c>
    </row>
    <row r="24" spans="1:10" s="1" customFormat="1" ht="32.25" customHeight="1" x14ac:dyDescent="0.2">
      <c r="A24" s="53" t="s">
        <v>51</v>
      </c>
      <c r="B24" s="72" t="s">
        <v>52</v>
      </c>
      <c r="C24" s="54" t="s">
        <v>18</v>
      </c>
      <c r="D24" s="54" t="s">
        <v>53</v>
      </c>
      <c r="E24" s="55" t="s">
        <v>50</v>
      </c>
      <c r="F24" s="56">
        <v>1.06</v>
      </c>
      <c r="G24" s="57">
        <v>24.28</v>
      </c>
      <c r="H24" s="57">
        <f>(TRUNC(G24 * J6,2) + G24)</f>
        <v>30.57</v>
      </c>
      <c r="I24" s="57">
        <f t="shared" si="0"/>
        <v>32.4</v>
      </c>
      <c r="J24" s="58">
        <f>I24 / J491</f>
        <v>1.3588928211034374E-5</v>
      </c>
    </row>
    <row r="25" spans="1:10" s="1" customFormat="1" ht="32.25" customHeight="1" x14ac:dyDescent="0.2">
      <c r="A25" s="53" t="s">
        <v>54</v>
      </c>
      <c r="B25" s="72" t="s">
        <v>55</v>
      </c>
      <c r="C25" s="54" t="s">
        <v>41</v>
      </c>
      <c r="D25" s="54" t="s">
        <v>56</v>
      </c>
      <c r="E25" s="55" t="s">
        <v>50</v>
      </c>
      <c r="F25" s="56">
        <v>1.94</v>
      </c>
      <c r="G25" s="57">
        <v>2353.52</v>
      </c>
      <c r="H25" s="57">
        <f>(TRUNC(G25 * J6,2) + G25)</f>
        <v>2963.55</v>
      </c>
      <c r="I25" s="57">
        <f t="shared" si="0"/>
        <v>5749.28</v>
      </c>
      <c r="J25" s="58">
        <f>I25 / J491</f>
        <v>2.4113133699115957E-3</v>
      </c>
    </row>
    <row r="26" spans="1:10" ht="24" customHeight="1" x14ac:dyDescent="0.2">
      <c r="A26" s="59" t="s">
        <v>57</v>
      </c>
      <c r="B26" s="95" t="s">
        <v>11</v>
      </c>
      <c r="C26" s="60"/>
      <c r="D26" s="60" t="s">
        <v>58</v>
      </c>
      <c r="E26" s="61"/>
      <c r="F26" s="62">
        <v>1</v>
      </c>
      <c r="G26" s="62" t="s">
        <v>13</v>
      </c>
      <c r="H26" s="63">
        <f>I27 + I28 + I29 + I30 + I31</f>
        <v>45417.920000000006</v>
      </c>
      <c r="I26" s="63">
        <f t="shared" si="0"/>
        <v>45417.919999999998</v>
      </c>
      <c r="J26" s="64">
        <f>I26 / J491</f>
        <v>1.9048791801682171E-2</v>
      </c>
    </row>
    <row r="27" spans="1:10" s="1" customFormat="1" ht="48.75" customHeight="1" x14ac:dyDescent="0.2">
      <c r="A27" s="53" t="s">
        <v>59</v>
      </c>
      <c r="B27" s="72" t="s">
        <v>60</v>
      </c>
      <c r="C27" s="54" t="s">
        <v>18</v>
      </c>
      <c r="D27" s="54" t="s">
        <v>61</v>
      </c>
      <c r="E27" s="55" t="s">
        <v>50</v>
      </c>
      <c r="F27" s="56">
        <v>1.92</v>
      </c>
      <c r="G27" s="57">
        <v>107.26</v>
      </c>
      <c r="H27" s="57">
        <f>(TRUNC(G27 * J6,2) + G27)</f>
        <v>135.06</v>
      </c>
      <c r="I27" s="57">
        <f t="shared" si="0"/>
        <v>259.31</v>
      </c>
      <c r="J27" s="58">
        <f>I27 / J491</f>
        <v>1.0875756093837419E-4</v>
      </c>
    </row>
    <row r="28" spans="1:10" s="1" customFormat="1" ht="75" customHeight="1" x14ac:dyDescent="0.2">
      <c r="A28" s="53" t="s">
        <v>62</v>
      </c>
      <c r="B28" s="72" t="s">
        <v>63</v>
      </c>
      <c r="C28" s="54" t="s">
        <v>41</v>
      </c>
      <c r="D28" s="54" t="s">
        <v>64</v>
      </c>
      <c r="E28" s="55" t="s">
        <v>43</v>
      </c>
      <c r="F28" s="56">
        <v>39.340000000000003</v>
      </c>
      <c r="G28" s="57">
        <v>820.39</v>
      </c>
      <c r="H28" s="57">
        <f>(TRUNC(G28 * J6,2) + G28)</f>
        <v>1033.03</v>
      </c>
      <c r="I28" s="57">
        <f t="shared" si="0"/>
        <v>40639.4</v>
      </c>
      <c r="J28" s="58">
        <f>I28 / J491</f>
        <v>1.7044626208009579E-2</v>
      </c>
    </row>
    <row r="29" spans="1:10" s="1" customFormat="1" ht="60" x14ac:dyDescent="0.2">
      <c r="A29" s="53" t="s">
        <v>65</v>
      </c>
      <c r="B29" s="72" t="s">
        <v>66</v>
      </c>
      <c r="C29" s="54" t="s">
        <v>18</v>
      </c>
      <c r="D29" s="54" t="s">
        <v>67</v>
      </c>
      <c r="E29" s="55" t="s">
        <v>50</v>
      </c>
      <c r="F29" s="56">
        <v>2.68</v>
      </c>
      <c r="G29" s="57">
        <v>875.76</v>
      </c>
      <c r="H29" s="57">
        <f>(TRUNC(G29 * J6,2) + G29)</f>
        <v>1102.75</v>
      </c>
      <c r="I29" s="57">
        <f t="shared" si="0"/>
        <v>2955.37</v>
      </c>
      <c r="J29" s="58">
        <f>I29 / J491</f>
        <v>1.2395157644149587E-3</v>
      </c>
    </row>
    <row r="30" spans="1:10" s="1" customFormat="1" ht="45" x14ac:dyDescent="0.2">
      <c r="A30" s="53" t="s">
        <v>68</v>
      </c>
      <c r="B30" s="72" t="s">
        <v>69</v>
      </c>
      <c r="C30" s="54" t="s">
        <v>18</v>
      </c>
      <c r="D30" s="54" t="s">
        <v>70</v>
      </c>
      <c r="E30" s="55" t="s">
        <v>43</v>
      </c>
      <c r="F30" s="56">
        <v>25.14</v>
      </c>
      <c r="G30" s="57">
        <v>44.47</v>
      </c>
      <c r="H30" s="57">
        <f>(TRUNC(G30 * J6,2) + G30)</f>
        <v>55.989999999999995</v>
      </c>
      <c r="I30" s="57">
        <f t="shared" si="0"/>
        <v>1407.58</v>
      </c>
      <c r="J30" s="58">
        <f>I30 / J491</f>
        <v>5.9035504849653598E-4</v>
      </c>
    </row>
    <row r="31" spans="1:10" s="1" customFormat="1" ht="35.25" customHeight="1" x14ac:dyDescent="0.2">
      <c r="A31" s="53" t="s">
        <v>71</v>
      </c>
      <c r="B31" s="72" t="s">
        <v>72</v>
      </c>
      <c r="C31" s="54" t="s">
        <v>18</v>
      </c>
      <c r="D31" s="54" t="s">
        <v>73</v>
      </c>
      <c r="E31" s="55" t="s">
        <v>50</v>
      </c>
      <c r="F31" s="56">
        <v>1.1000000000000001</v>
      </c>
      <c r="G31" s="57">
        <v>112.82</v>
      </c>
      <c r="H31" s="57">
        <f>(TRUNC(G31 * J6,2) + G31)</f>
        <v>142.06</v>
      </c>
      <c r="I31" s="57">
        <f t="shared" si="0"/>
        <v>156.26</v>
      </c>
      <c r="J31" s="58">
        <f>I31 / J491</f>
        <v>6.5537219822723182E-5</v>
      </c>
    </row>
    <row r="32" spans="1:10" ht="24" customHeight="1" x14ac:dyDescent="0.2">
      <c r="A32" s="59" t="s">
        <v>74</v>
      </c>
      <c r="B32" s="95" t="s">
        <v>11</v>
      </c>
      <c r="C32" s="60"/>
      <c r="D32" s="60" t="s">
        <v>75</v>
      </c>
      <c r="E32" s="61"/>
      <c r="F32" s="62">
        <v>1</v>
      </c>
      <c r="G32" s="62" t="s">
        <v>13</v>
      </c>
      <c r="H32" s="63">
        <f>I33 + I34 + I35 + I36 + I37 + I38 + I39 + I40</f>
        <v>46315.6</v>
      </c>
      <c r="I32" s="63">
        <f t="shared" si="0"/>
        <v>46315.6</v>
      </c>
      <c r="J32" s="64">
        <f>I32 / J491</f>
        <v>1.9425288995400729E-2</v>
      </c>
    </row>
    <row r="33" spans="1:10" s="1" customFormat="1" ht="32.25" customHeight="1" x14ac:dyDescent="0.2">
      <c r="A33" s="53" t="s">
        <v>76</v>
      </c>
      <c r="B33" s="72" t="s">
        <v>77</v>
      </c>
      <c r="C33" s="54" t="s">
        <v>18</v>
      </c>
      <c r="D33" s="54" t="s">
        <v>78</v>
      </c>
      <c r="E33" s="55" t="s">
        <v>20</v>
      </c>
      <c r="F33" s="56">
        <v>282.12</v>
      </c>
      <c r="G33" s="57">
        <v>99.94</v>
      </c>
      <c r="H33" s="57">
        <f>(TRUNC(G33 * J6,2) + G33)</f>
        <v>125.84</v>
      </c>
      <c r="I33" s="57">
        <f t="shared" si="0"/>
        <v>35501.980000000003</v>
      </c>
      <c r="J33" s="58">
        <f>I33 / J491</f>
        <v>1.4889933875604265E-2</v>
      </c>
    </row>
    <row r="34" spans="1:10" s="1" customFormat="1" ht="32.25" customHeight="1" x14ac:dyDescent="0.2">
      <c r="A34" s="53" t="s">
        <v>79</v>
      </c>
      <c r="B34" s="72" t="s">
        <v>80</v>
      </c>
      <c r="C34" s="54" t="s">
        <v>18</v>
      </c>
      <c r="D34" s="54" t="s">
        <v>81</v>
      </c>
      <c r="E34" s="55" t="s">
        <v>20</v>
      </c>
      <c r="F34" s="56">
        <v>78.13</v>
      </c>
      <c r="G34" s="57">
        <v>36.97</v>
      </c>
      <c r="H34" s="57">
        <f>(TRUNC(G34 * J6,2) + G34)</f>
        <v>46.55</v>
      </c>
      <c r="I34" s="57">
        <f t="shared" si="0"/>
        <v>3636.95</v>
      </c>
      <c r="J34" s="58">
        <f>I34 / J491</f>
        <v>1.5253781622568353E-3</v>
      </c>
    </row>
    <row r="35" spans="1:10" s="1" customFormat="1" ht="32.25" customHeight="1" x14ac:dyDescent="0.2">
      <c r="A35" s="53" t="s">
        <v>82</v>
      </c>
      <c r="B35" s="72" t="s">
        <v>83</v>
      </c>
      <c r="C35" s="54" t="s">
        <v>18</v>
      </c>
      <c r="D35" s="54" t="s">
        <v>84</v>
      </c>
      <c r="E35" s="55" t="s">
        <v>85</v>
      </c>
      <c r="F35" s="56">
        <v>2</v>
      </c>
      <c r="G35" s="57">
        <v>76.06</v>
      </c>
      <c r="H35" s="57">
        <f>(TRUNC(G35 * J6,2) + G35)</f>
        <v>95.77000000000001</v>
      </c>
      <c r="I35" s="57">
        <f t="shared" si="0"/>
        <v>191.54</v>
      </c>
      <c r="J35" s="58">
        <f>I35 / J491</f>
        <v>8.0334052763627282E-5</v>
      </c>
    </row>
    <row r="36" spans="1:10" s="1" customFormat="1" ht="32.25" customHeight="1" x14ac:dyDescent="0.2">
      <c r="A36" s="53" t="s">
        <v>86</v>
      </c>
      <c r="B36" s="72" t="s">
        <v>87</v>
      </c>
      <c r="C36" s="54" t="s">
        <v>18</v>
      </c>
      <c r="D36" s="54" t="s">
        <v>88</v>
      </c>
      <c r="E36" s="55" t="s">
        <v>20</v>
      </c>
      <c r="F36" s="56">
        <v>24.57</v>
      </c>
      <c r="G36" s="57">
        <v>17.36</v>
      </c>
      <c r="H36" s="57">
        <f>(TRUNC(G36 * J6,2) + G36)</f>
        <v>21.85</v>
      </c>
      <c r="I36" s="57">
        <f t="shared" si="0"/>
        <v>536.85</v>
      </c>
      <c r="J36" s="58">
        <f>I36 / J491</f>
        <v>2.2516099105227791E-4</v>
      </c>
    </row>
    <row r="37" spans="1:10" s="1" customFormat="1" ht="32.25" customHeight="1" x14ac:dyDescent="0.2">
      <c r="A37" s="53" t="s">
        <v>89</v>
      </c>
      <c r="B37" s="65" t="s">
        <v>90</v>
      </c>
      <c r="C37" s="54" t="s">
        <v>41</v>
      </c>
      <c r="D37" s="54" t="s">
        <v>91</v>
      </c>
      <c r="E37" s="55" t="s">
        <v>20</v>
      </c>
      <c r="F37" s="56">
        <v>12.29</v>
      </c>
      <c r="G37" s="57">
        <v>257.75</v>
      </c>
      <c r="H37" s="57">
        <f>(TRUNC(G37 * J6,2) + G37)</f>
        <v>324.55</v>
      </c>
      <c r="I37" s="57">
        <f t="shared" si="0"/>
        <v>3988.71</v>
      </c>
      <c r="J37" s="58">
        <f>I37 / J491</f>
        <v>1.6729103038467569E-3</v>
      </c>
    </row>
    <row r="38" spans="1:10" s="1" customFormat="1" ht="32.25" customHeight="1" x14ac:dyDescent="0.2">
      <c r="A38" s="53" t="s">
        <v>92</v>
      </c>
      <c r="B38" s="72" t="s">
        <v>93</v>
      </c>
      <c r="C38" s="54" t="s">
        <v>18</v>
      </c>
      <c r="D38" s="54" t="s">
        <v>94</v>
      </c>
      <c r="E38" s="55" t="s">
        <v>85</v>
      </c>
      <c r="F38" s="56">
        <v>4</v>
      </c>
      <c r="G38" s="57">
        <v>222.54</v>
      </c>
      <c r="H38" s="57">
        <f>(TRUNC(G38 * J6,2) + G38)</f>
        <v>280.21999999999997</v>
      </c>
      <c r="I38" s="57">
        <f t="shared" si="0"/>
        <v>1120.8800000000001</v>
      </c>
      <c r="J38" s="58">
        <f>I38 / J491</f>
        <v>4.7010981028346334E-4</v>
      </c>
    </row>
    <row r="39" spans="1:10" s="1" customFormat="1" ht="32.25" customHeight="1" x14ac:dyDescent="0.2">
      <c r="A39" s="53" t="s">
        <v>95</v>
      </c>
      <c r="B39" s="72" t="s">
        <v>96</v>
      </c>
      <c r="C39" s="54" t="s">
        <v>18</v>
      </c>
      <c r="D39" s="54" t="s">
        <v>97</v>
      </c>
      <c r="E39" s="55" t="s">
        <v>50</v>
      </c>
      <c r="F39" s="56">
        <v>1</v>
      </c>
      <c r="G39" s="57">
        <v>187.38</v>
      </c>
      <c r="H39" s="57">
        <f>(TRUNC(G39 * J6,2) + G39)</f>
        <v>235.94</v>
      </c>
      <c r="I39" s="57">
        <f t="shared" si="0"/>
        <v>235.94</v>
      </c>
      <c r="J39" s="58">
        <f>I39 / J491</f>
        <v>9.8955917349118845E-5</v>
      </c>
    </row>
    <row r="40" spans="1:10" s="1" customFormat="1" ht="32.25" customHeight="1" x14ac:dyDescent="0.2">
      <c r="A40" s="53" t="s">
        <v>98</v>
      </c>
      <c r="B40" s="72" t="s">
        <v>66</v>
      </c>
      <c r="C40" s="54" t="s">
        <v>18</v>
      </c>
      <c r="D40" s="54" t="s">
        <v>67</v>
      </c>
      <c r="E40" s="55" t="s">
        <v>50</v>
      </c>
      <c r="F40" s="56">
        <v>1</v>
      </c>
      <c r="G40" s="57">
        <v>875.76</v>
      </c>
      <c r="H40" s="57">
        <f>(TRUNC(G40 * J6,2) + G40)</f>
        <v>1102.75</v>
      </c>
      <c r="I40" s="57">
        <f t="shared" si="0"/>
        <v>1102.75</v>
      </c>
      <c r="J40" s="58">
        <f>I40 / J491</f>
        <v>4.6250588224438756E-4</v>
      </c>
    </row>
    <row r="41" spans="1:10" ht="24" customHeight="1" x14ac:dyDescent="0.2">
      <c r="A41" s="59" t="s">
        <v>99</v>
      </c>
      <c r="B41" s="95" t="s">
        <v>11</v>
      </c>
      <c r="C41" s="60"/>
      <c r="D41" s="60" t="s">
        <v>100</v>
      </c>
      <c r="E41" s="61"/>
      <c r="F41" s="62">
        <v>1</v>
      </c>
      <c r="G41" s="62" t="s">
        <v>13</v>
      </c>
      <c r="H41" s="63">
        <f>I42 + I43 + I44 + I45 + I46 + I47 + I48 + I49 + I50 + I51 + I52</f>
        <v>10777.960000000001</v>
      </c>
      <c r="I41" s="63">
        <f t="shared" si="0"/>
        <v>10777.96</v>
      </c>
      <c r="J41" s="64">
        <f>I41 / J491</f>
        <v>4.5203989105370383E-3</v>
      </c>
    </row>
    <row r="42" spans="1:10" s="1" customFormat="1" ht="45.75" customHeight="1" x14ac:dyDescent="0.2">
      <c r="A42" s="53" t="s">
        <v>101</v>
      </c>
      <c r="B42" s="72" t="s">
        <v>102</v>
      </c>
      <c r="C42" s="54" t="s">
        <v>18</v>
      </c>
      <c r="D42" s="54" t="s">
        <v>103</v>
      </c>
      <c r="E42" s="55" t="s">
        <v>50</v>
      </c>
      <c r="F42" s="56">
        <v>7.1999999999999995E-2</v>
      </c>
      <c r="G42" s="57">
        <v>535.07000000000005</v>
      </c>
      <c r="H42" s="57">
        <f>(TRUNC(G42 * J6,2) + G42)</f>
        <v>673.76</v>
      </c>
      <c r="I42" s="57">
        <f t="shared" si="0"/>
        <v>48.51</v>
      </c>
      <c r="J42" s="58">
        <f>I42 / J491</f>
        <v>2.0345645293743132E-5</v>
      </c>
    </row>
    <row r="43" spans="1:10" s="1" customFormat="1" ht="45.75" customHeight="1" x14ac:dyDescent="0.2">
      <c r="A43" s="53" t="s">
        <v>104</v>
      </c>
      <c r="B43" s="72" t="s">
        <v>105</v>
      </c>
      <c r="C43" s="54" t="s">
        <v>18</v>
      </c>
      <c r="D43" s="54" t="s">
        <v>106</v>
      </c>
      <c r="E43" s="55" t="s">
        <v>20</v>
      </c>
      <c r="F43" s="56">
        <v>13.38</v>
      </c>
      <c r="G43" s="57">
        <v>91.11</v>
      </c>
      <c r="H43" s="57">
        <f>(TRUNC(G43 * J6,2) + G43)</f>
        <v>114.72</v>
      </c>
      <c r="I43" s="57">
        <f t="shared" si="0"/>
        <v>1534.95</v>
      </c>
      <c r="J43" s="58">
        <f>I43 / J491</f>
        <v>6.4377547399775356E-4</v>
      </c>
    </row>
    <row r="44" spans="1:10" s="1" customFormat="1" ht="45.75" customHeight="1" x14ac:dyDescent="0.2">
      <c r="A44" s="53" t="s">
        <v>107</v>
      </c>
      <c r="B44" s="72" t="s">
        <v>69</v>
      </c>
      <c r="C44" s="54" t="s">
        <v>18</v>
      </c>
      <c r="D44" s="54" t="s">
        <v>70</v>
      </c>
      <c r="E44" s="55" t="s">
        <v>43</v>
      </c>
      <c r="F44" s="56">
        <v>33.46</v>
      </c>
      <c r="G44" s="57">
        <v>44.47</v>
      </c>
      <c r="H44" s="57">
        <f>(TRUNC(G44 * J6,2) + G44)</f>
        <v>55.989999999999995</v>
      </c>
      <c r="I44" s="57">
        <f t="shared" si="0"/>
        <v>1873.42</v>
      </c>
      <c r="J44" s="58">
        <f>I44 / J491</f>
        <v>7.8573363855296359E-4</v>
      </c>
    </row>
    <row r="45" spans="1:10" s="1" customFormat="1" ht="45.75" customHeight="1" x14ac:dyDescent="0.2">
      <c r="A45" s="53" t="s">
        <v>108</v>
      </c>
      <c r="B45" s="72" t="s">
        <v>109</v>
      </c>
      <c r="C45" s="54" t="s">
        <v>18</v>
      </c>
      <c r="D45" s="54" t="s">
        <v>110</v>
      </c>
      <c r="E45" s="55" t="s">
        <v>111</v>
      </c>
      <c r="F45" s="56">
        <v>4.62</v>
      </c>
      <c r="G45" s="57">
        <v>13.47</v>
      </c>
      <c r="H45" s="57">
        <f>(TRUNC(G45 * J6,2) + G45)</f>
        <v>16.96</v>
      </c>
      <c r="I45" s="57">
        <f t="shared" si="0"/>
        <v>78.349999999999994</v>
      </c>
      <c r="J45" s="58">
        <f>I45 / J491</f>
        <v>3.2860880411559974E-5</v>
      </c>
    </row>
    <row r="46" spans="1:10" s="1" customFormat="1" ht="45.75" customHeight="1" x14ac:dyDescent="0.2">
      <c r="A46" s="53" t="s">
        <v>112</v>
      </c>
      <c r="B46" s="72" t="s">
        <v>113</v>
      </c>
      <c r="C46" s="54" t="s">
        <v>18</v>
      </c>
      <c r="D46" s="54" t="s">
        <v>114</v>
      </c>
      <c r="E46" s="55" t="s">
        <v>111</v>
      </c>
      <c r="F46" s="56">
        <v>15.17</v>
      </c>
      <c r="G46" s="57">
        <v>14.78</v>
      </c>
      <c r="H46" s="57">
        <f>(TRUNC(G46 * J6,2) + G46)</f>
        <v>18.61</v>
      </c>
      <c r="I46" s="57">
        <f t="shared" si="0"/>
        <v>282.31</v>
      </c>
      <c r="J46" s="58">
        <f>I46 / J491</f>
        <v>1.1840402232275045E-4</v>
      </c>
    </row>
    <row r="47" spans="1:10" s="1" customFormat="1" ht="45.75" customHeight="1" x14ac:dyDescent="0.2">
      <c r="A47" s="53" t="s">
        <v>115</v>
      </c>
      <c r="B47" s="72" t="s">
        <v>116</v>
      </c>
      <c r="C47" s="54" t="s">
        <v>18</v>
      </c>
      <c r="D47" s="54" t="s">
        <v>117</v>
      </c>
      <c r="E47" s="55" t="s">
        <v>20</v>
      </c>
      <c r="F47" s="56">
        <v>4</v>
      </c>
      <c r="G47" s="57">
        <v>57.1</v>
      </c>
      <c r="H47" s="57">
        <f>(TRUNC(G47 * J6,2) + G47)</f>
        <v>71.900000000000006</v>
      </c>
      <c r="I47" s="57">
        <f t="shared" si="0"/>
        <v>287.60000000000002</v>
      </c>
      <c r="J47" s="58">
        <f>I47 / J491</f>
        <v>1.2062270844115699E-4</v>
      </c>
    </row>
    <row r="48" spans="1:10" s="1" customFormat="1" ht="45.75" customHeight="1" x14ac:dyDescent="0.2">
      <c r="A48" s="53" t="s">
        <v>118</v>
      </c>
      <c r="B48" s="72" t="s">
        <v>119</v>
      </c>
      <c r="C48" s="54" t="s">
        <v>18</v>
      </c>
      <c r="D48" s="54" t="s">
        <v>120</v>
      </c>
      <c r="E48" s="55" t="s">
        <v>50</v>
      </c>
      <c r="F48" s="56">
        <v>1.3</v>
      </c>
      <c r="G48" s="57">
        <v>566.32000000000005</v>
      </c>
      <c r="H48" s="57">
        <f>(TRUNC(G48 * J6,2) + G48)</f>
        <v>713.11</v>
      </c>
      <c r="I48" s="57">
        <f t="shared" si="0"/>
        <v>927.04</v>
      </c>
      <c r="J48" s="58">
        <f>I48 / J491</f>
        <v>3.8881111138139833E-4</v>
      </c>
    </row>
    <row r="49" spans="1:10" s="1" customFormat="1" ht="45.75" customHeight="1" x14ac:dyDescent="0.2">
      <c r="A49" s="53" t="s">
        <v>121</v>
      </c>
      <c r="B49" s="72" t="s">
        <v>122</v>
      </c>
      <c r="C49" s="54" t="s">
        <v>18</v>
      </c>
      <c r="D49" s="54" t="s">
        <v>123</v>
      </c>
      <c r="E49" s="55" t="s">
        <v>50</v>
      </c>
      <c r="F49" s="56">
        <v>1.3</v>
      </c>
      <c r="G49" s="57">
        <v>275.19</v>
      </c>
      <c r="H49" s="57">
        <f>(TRUNC(G49 * J6,2) + G49)</f>
        <v>346.51</v>
      </c>
      <c r="I49" s="57">
        <f t="shared" si="0"/>
        <v>450.46</v>
      </c>
      <c r="J49" s="58">
        <f>I49 / J491</f>
        <v>1.8892804326983161E-4</v>
      </c>
    </row>
    <row r="50" spans="1:10" s="1" customFormat="1" ht="45.75" customHeight="1" x14ac:dyDescent="0.2">
      <c r="A50" s="53" t="s">
        <v>124</v>
      </c>
      <c r="B50" s="72" t="s">
        <v>125</v>
      </c>
      <c r="C50" s="54" t="s">
        <v>18</v>
      </c>
      <c r="D50" s="54" t="s">
        <v>126</v>
      </c>
      <c r="E50" s="55" t="s">
        <v>20</v>
      </c>
      <c r="F50" s="56">
        <v>40.15</v>
      </c>
      <c r="G50" s="57">
        <v>5.01</v>
      </c>
      <c r="H50" s="57">
        <f>(TRUNC(G50 * J6,2) + G50)</f>
        <v>6.3</v>
      </c>
      <c r="I50" s="57">
        <f t="shared" si="0"/>
        <v>252.94</v>
      </c>
      <c r="J50" s="58">
        <f>I50 / J491</f>
        <v>1.060859105462665E-4</v>
      </c>
    </row>
    <row r="51" spans="1:10" s="1" customFormat="1" ht="45.75" customHeight="1" x14ac:dyDescent="0.2">
      <c r="A51" s="53" t="s">
        <v>127</v>
      </c>
      <c r="B51" s="72" t="s">
        <v>128</v>
      </c>
      <c r="C51" s="54" t="s">
        <v>18</v>
      </c>
      <c r="D51" s="54" t="s">
        <v>129</v>
      </c>
      <c r="E51" s="55" t="s">
        <v>20</v>
      </c>
      <c r="F51" s="56">
        <v>40.15</v>
      </c>
      <c r="G51" s="57">
        <v>41.27</v>
      </c>
      <c r="H51" s="57">
        <f>(TRUNC(G51 * J6,2) + G51)</f>
        <v>51.96</v>
      </c>
      <c r="I51" s="57">
        <f t="shared" si="0"/>
        <v>2086.19</v>
      </c>
      <c r="J51" s="58">
        <f>I51 / J491</f>
        <v>8.7497179458573466E-4</v>
      </c>
    </row>
    <row r="52" spans="1:10" s="1" customFormat="1" ht="45.75" customHeight="1" x14ac:dyDescent="0.2">
      <c r="A52" s="53" t="s">
        <v>130</v>
      </c>
      <c r="B52" s="72" t="s">
        <v>131</v>
      </c>
      <c r="C52" s="54" t="s">
        <v>18</v>
      </c>
      <c r="D52" s="54" t="s">
        <v>132</v>
      </c>
      <c r="E52" s="55" t="s">
        <v>20</v>
      </c>
      <c r="F52" s="56">
        <v>167.3</v>
      </c>
      <c r="G52" s="57">
        <v>14.04</v>
      </c>
      <c r="H52" s="57">
        <f>(TRUNC(G52 * J6,2) + G52)</f>
        <v>17.669999999999998</v>
      </c>
      <c r="I52" s="57">
        <f t="shared" si="0"/>
        <v>2956.19</v>
      </c>
      <c r="J52" s="58">
        <f>I52 / J491</f>
        <v>1.2398596817338799E-3</v>
      </c>
    </row>
    <row r="53" spans="1:10" ht="24" customHeight="1" x14ac:dyDescent="0.2">
      <c r="A53" s="59" t="s">
        <v>133</v>
      </c>
      <c r="B53" s="95" t="s">
        <v>11</v>
      </c>
      <c r="C53" s="60"/>
      <c r="D53" s="60" t="s">
        <v>134</v>
      </c>
      <c r="E53" s="61"/>
      <c r="F53" s="62">
        <v>1</v>
      </c>
      <c r="G53" s="62" t="s">
        <v>13</v>
      </c>
      <c r="H53" s="63">
        <f>I54</f>
        <v>16807.7</v>
      </c>
      <c r="I53" s="63">
        <f t="shared" si="0"/>
        <v>16807.7</v>
      </c>
      <c r="J53" s="64">
        <f>I53 / J491</f>
        <v>7.0493403917469902E-3</v>
      </c>
    </row>
    <row r="54" spans="1:10" s="1" customFormat="1" ht="52.5" customHeight="1" x14ac:dyDescent="0.2">
      <c r="A54" s="53" t="s">
        <v>135</v>
      </c>
      <c r="B54" s="72" t="s">
        <v>136</v>
      </c>
      <c r="C54" s="54" t="s">
        <v>41</v>
      </c>
      <c r="D54" s="54" t="s">
        <v>137</v>
      </c>
      <c r="E54" s="55" t="s">
        <v>20</v>
      </c>
      <c r="F54" s="56">
        <v>20.25</v>
      </c>
      <c r="G54" s="57">
        <v>659.16</v>
      </c>
      <c r="H54" s="57">
        <f>(TRUNC(G54 * J6,2) + G54)</f>
        <v>830.01</v>
      </c>
      <c r="I54" s="57">
        <f t="shared" si="0"/>
        <v>16807.7</v>
      </c>
      <c r="J54" s="58">
        <f>I54 / J491</f>
        <v>7.0493403917469902E-3</v>
      </c>
    </row>
    <row r="55" spans="1:10" ht="24" customHeight="1" x14ac:dyDescent="0.2">
      <c r="A55" s="59" t="s">
        <v>138</v>
      </c>
      <c r="B55" s="95" t="s">
        <v>11</v>
      </c>
      <c r="C55" s="60"/>
      <c r="D55" s="60" t="s">
        <v>139</v>
      </c>
      <c r="E55" s="61"/>
      <c r="F55" s="62">
        <v>1</v>
      </c>
      <c r="G55" s="62" t="s">
        <v>13</v>
      </c>
      <c r="H55" s="63">
        <f>I56 + I59 + I66 + I75 + I78</f>
        <v>83074.950000000012</v>
      </c>
      <c r="I55" s="63">
        <f t="shared" si="0"/>
        <v>83074.95</v>
      </c>
      <c r="J55" s="64">
        <f>I55 / J491</f>
        <v>3.4842578138434263E-2</v>
      </c>
    </row>
    <row r="56" spans="1:10" ht="24" customHeight="1" x14ac:dyDescent="0.2">
      <c r="A56" s="66" t="s">
        <v>140</v>
      </c>
      <c r="B56" s="96" t="s">
        <v>11</v>
      </c>
      <c r="C56" s="67"/>
      <c r="D56" s="67" t="s">
        <v>12</v>
      </c>
      <c r="E56" s="68"/>
      <c r="F56" s="69">
        <v>1</v>
      </c>
      <c r="G56" s="69" t="s">
        <v>13</v>
      </c>
      <c r="H56" s="70">
        <f>I57 + I58</f>
        <v>4751.0599999999995</v>
      </c>
      <c r="I56" s="70">
        <f t="shared" si="0"/>
        <v>4751.0600000000004</v>
      </c>
      <c r="J56" s="71">
        <f>I56 / J491</f>
        <v>1.9926485576023758E-3</v>
      </c>
    </row>
    <row r="57" spans="1:10" s="1" customFormat="1" ht="33" customHeight="1" x14ac:dyDescent="0.2">
      <c r="A57" s="53" t="s">
        <v>141</v>
      </c>
      <c r="B57" s="72" t="s">
        <v>48</v>
      </c>
      <c r="C57" s="54" t="s">
        <v>18</v>
      </c>
      <c r="D57" s="54" t="s">
        <v>49</v>
      </c>
      <c r="E57" s="55" t="s">
        <v>50</v>
      </c>
      <c r="F57" s="56">
        <v>36.450000000000003</v>
      </c>
      <c r="G57" s="57">
        <v>79.67</v>
      </c>
      <c r="H57" s="57">
        <f>(TRUNC(G57 * J6,2) + G57)</f>
        <v>100.32</v>
      </c>
      <c r="I57" s="57">
        <f t="shared" si="0"/>
        <v>3656.66</v>
      </c>
      <c r="J57" s="58">
        <f>I57 / J491</f>
        <v>1.5336447602518814E-3</v>
      </c>
    </row>
    <row r="58" spans="1:10" s="1" customFormat="1" ht="33" customHeight="1" x14ac:dyDescent="0.2">
      <c r="A58" s="53" t="s">
        <v>142</v>
      </c>
      <c r="B58" s="72" t="s">
        <v>52</v>
      </c>
      <c r="C58" s="54" t="s">
        <v>18</v>
      </c>
      <c r="D58" s="54" t="s">
        <v>53</v>
      </c>
      <c r="E58" s="55" t="s">
        <v>50</v>
      </c>
      <c r="F58" s="56">
        <v>35.799999999999997</v>
      </c>
      <c r="G58" s="57">
        <v>24.28</v>
      </c>
      <c r="H58" s="57">
        <f>(TRUNC(G58 * J6,2) + G58)</f>
        <v>30.57</v>
      </c>
      <c r="I58" s="57">
        <f t="shared" si="0"/>
        <v>1094.4000000000001</v>
      </c>
      <c r="J58" s="58">
        <f>I58 / J491</f>
        <v>4.5900379735049448E-4</v>
      </c>
    </row>
    <row r="59" spans="1:10" ht="24" customHeight="1" x14ac:dyDescent="0.2">
      <c r="A59" s="66" t="s">
        <v>143</v>
      </c>
      <c r="B59" s="96" t="s">
        <v>11</v>
      </c>
      <c r="C59" s="67"/>
      <c r="D59" s="67" t="s">
        <v>144</v>
      </c>
      <c r="E59" s="68"/>
      <c r="F59" s="69">
        <v>1</v>
      </c>
      <c r="G59" s="69" t="s">
        <v>13</v>
      </c>
      <c r="H59" s="70">
        <f>I60 + I61 + I62 + I63 + I64 + I65</f>
        <v>24161.629999999997</v>
      </c>
      <c r="I59" s="70">
        <f t="shared" si="0"/>
        <v>24161.63</v>
      </c>
      <c r="J59" s="71">
        <f>I59 / J491</f>
        <v>1.0133662207764646E-2</v>
      </c>
    </row>
    <row r="60" spans="1:10" s="1" customFormat="1" ht="52.5" customHeight="1" x14ac:dyDescent="0.2">
      <c r="A60" s="53" t="s">
        <v>145</v>
      </c>
      <c r="B60" s="72" t="s">
        <v>146</v>
      </c>
      <c r="C60" s="54" t="s">
        <v>18</v>
      </c>
      <c r="D60" s="54" t="s">
        <v>147</v>
      </c>
      <c r="E60" s="55" t="s">
        <v>43</v>
      </c>
      <c r="F60" s="56">
        <v>91</v>
      </c>
      <c r="G60" s="57">
        <v>8.59</v>
      </c>
      <c r="H60" s="57">
        <f>(TRUNC(G60 * J6,2) + G60)</f>
        <v>10.81</v>
      </c>
      <c r="I60" s="57">
        <f t="shared" si="0"/>
        <v>983.71</v>
      </c>
      <c r="J60" s="58">
        <f>I60 / J491</f>
        <v>4.125791534097724E-4</v>
      </c>
    </row>
    <row r="61" spans="1:10" s="1" customFormat="1" ht="52.5" customHeight="1" x14ac:dyDescent="0.2">
      <c r="A61" s="53" t="s">
        <v>148</v>
      </c>
      <c r="B61" s="72" t="s">
        <v>149</v>
      </c>
      <c r="C61" s="54" t="s">
        <v>41</v>
      </c>
      <c r="D61" s="54" t="s">
        <v>150</v>
      </c>
      <c r="E61" s="55" t="s">
        <v>43</v>
      </c>
      <c r="F61" s="56">
        <v>152</v>
      </c>
      <c r="G61" s="57">
        <v>7.93</v>
      </c>
      <c r="H61" s="57">
        <f>(TRUNC(G61 * J6,2) + G61)</f>
        <v>9.98</v>
      </c>
      <c r="I61" s="57">
        <f t="shared" si="0"/>
        <v>1516.96</v>
      </c>
      <c r="J61" s="58">
        <f>I61 / J491</f>
        <v>6.3623026354971319E-4</v>
      </c>
    </row>
    <row r="62" spans="1:10" s="1" customFormat="1" ht="52.5" customHeight="1" x14ac:dyDescent="0.2">
      <c r="A62" s="53" t="s">
        <v>151</v>
      </c>
      <c r="B62" s="72" t="s">
        <v>152</v>
      </c>
      <c r="C62" s="54" t="s">
        <v>18</v>
      </c>
      <c r="D62" s="54" t="s">
        <v>153</v>
      </c>
      <c r="E62" s="55" t="s">
        <v>43</v>
      </c>
      <c r="F62" s="56">
        <v>2</v>
      </c>
      <c r="G62" s="57">
        <v>12.25</v>
      </c>
      <c r="H62" s="57">
        <f>(TRUNC(G62 * J6,2) + G62)</f>
        <v>15.42</v>
      </c>
      <c r="I62" s="57">
        <f t="shared" si="0"/>
        <v>30.84</v>
      </c>
      <c r="J62" s="58">
        <f>I62 / J491</f>
        <v>1.2934646482354942E-5</v>
      </c>
    </row>
    <row r="63" spans="1:10" s="1" customFormat="1" ht="52.5" customHeight="1" x14ac:dyDescent="0.2">
      <c r="A63" s="53" t="s">
        <v>154</v>
      </c>
      <c r="B63" s="72" t="s">
        <v>155</v>
      </c>
      <c r="C63" s="54" t="s">
        <v>18</v>
      </c>
      <c r="D63" s="54" t="s">
        <v>156</v>
      </c>
      <c r="E63" s="55" t="s">
        <v>43</v>
      </c>
      <c r="F63" s="56">
        <v>500</v>
      </c>
      <c r="G63" s="57">
        <v>11.33</v>
      </c>
      <c r="H63" s="57">
        <f>(TRUNC(G63 * J6,2) + G63)</f>
        <v>14.26</v>
      </c>
      <c r="I63" s="57">
        <f t="shared" si="0"/>
        <v>7130</v>
      </c>
      <c r="J63" s="58">
        <f>I63 / J491</f>
        <v>2.9904030291566385E-3</v>
      </c>
    </row>
    <row r="64" spans="1:10" s="1" customFormat="1" ht="52.5" customHeight="1" x14ac:dyDescent="0.2">
      <c r="A64" s="53" t="s">
        <v>157</v>
      </c>
      <c r="B64" s="72" t="s">
        <v>158</v>
      </c>
      <c r="C64" s="54" t="s">
        <v>18</v>
      </c>
      <c r="D64" s="54" t="s">
        <v>159</v>
      </c>
      <c r="E64" s="55" t="s">
        <v>43</v>
      </c>
      <c r="F64" s="56">
        <v>818</v>
      </c>
      <c r="G64" s="57">
        <v>7.07</v>
      </c>
      <c r="H64" s="57">
        <f>(TRUNC(G64 * J6,2) + G64)</f>
        <v>8.9</v>
      </c>
      <c r="I64" s="57">
        <f t="shared" si="0"/>
        <v>7280.2</v>
      </c>
      <c r="J64" s="58">
        <f>I64 / J491</f>
        <v>3.053398616110261E-3</v>
      </c>
    </row>
    <row r="65" spans="1:10" s="1" customFormat="1" ht="52.5" customHeight="1" x14ac:dyDescent="0.2">
      <c r="A65" s="53" t="s">
        <v>160</v>
      </c>
      <c r="B65" s="72" t="s">
        <v>161</v>
      </c>
      <c r="C65" s="54" t="s">
        <v>18</v>
      </c>
      <c r="D65" s="54" t="s">
        <v>162</v>
      </c>
      <c r="E65" s="55" t="s">
        <v>43</v>
      </c>
      <c r="F65" s="56">
        <v>536</v>
      </c>
      <c r="G65" s="57">
        <v>10.7</v>
      </c>
      <c r="H65" s="57">
        <f>(TRUNC(G65 * J6,2) + G65)</f>
        <v>13.469999999999999</v>
      </c>
      <c r="I65" s="57">
        <f t="shared" si="0"/>
        <v>7219.92</v>
      </c>
      <c r="J65" s="58">
        <f>I65 / J491</f>
        <v>3.0281164990559046E-3</v>
      </c>
    </row>
    <row r="66" spans="1:10" ht="24" customHeight="1" x14ac:dyDescent="0.2">
      <c r="A66" s="66" t="s">
        <v>163</v>
      </c>
      <c r="B66" s="96" t="s">
        <v>11</v>
      </c>
      <c r="C66" s="67"/>
      <c r="D66" s="67" t="s">
        <v>164</v>
      </c>
      <c r="E66" s="68"/>
      <c r="F66" s="69">
        <v>1</v>
      </c>
      <c r="G66" s="69" t="s">
        <v>13</v>
      </c>
      <c r="H66" s="70">
        <f>I67 + I68 + I69 + I70 + I71 + I72 + I73 + I74</f>
        <v>4044.14</v>
      </c>
      <c r="I66" s="70">
        <f t="shared" si="0"/>
        <v>4044.14</v>
      </c>
      <c r="J66" s="71">
        <f>I66 / J491</f>
        <v>1.6961582757831035E-3</v>
      </c>
    </row>
    <row r="67" spans="1:10" s="1" customFormat="1" ht="33.75" customHeight="1" x14ac:dyDescent="0.2">
      <c r="A67" s="53" t="s">
        <v>165</v>
      </c>
      <c r="B67" s="72" t="s">
        <v>166</v>
      </c>
      <c r="C67" s="54" t="s">
        <v>18</v>
      </c>
      <c r="D67" s="54" t="s">
        <v>167</v>
      </c>
      <c r="E67" s="55" t="s">
        <v>85</v>
      </c>
      <c r="F67" s="56">
        <v>1</v>
      </c>
      <c r="G67" s="57">
        <v>74.459999999999994</v>
      </c>
      <c r="H67" s="57">
        <f>(TRUNC(G67 * J6,2) + G67)</f>
        <v>93.759999999999991</v>
      </c>
      <c r="I67" s="57">
        <f t="shared" si="0"/>
        <v>93.76</v>
      </c>
      <c r="J67" s="58">
        <f>I67 / J491</f>
        <v>3.9324009539092069E-5</v>
      </c>
    </row>
    <row r="68" spans="1:10" s="1" customFormat="1" ht="33.75" customHeight="1" x14ac:dyDescent="0.2">
      <c r="A68" s="53" t="s">
        <v>168</v>
      </c>
      <c r="B68" s="72" t="s">
        <v>169</v>
      </c>
      <c r="C68" s="54" t="s">
        <v>18</v>
      </c>
      <c r="D68" s="54" t="s">
        <v>170</v>
      </c>
      <c r="E68" s="55" t="s">
        <v>85</v>
      </c>
      <c r="F68" s="56">
        <v>1</v>
      </c>
      <c r="G68" s="57">
        <v>79.17</v>
      </c>
      <c r="H68" s="57">
        <f>(TRUNC(G68 * J6,2) + G68)</f>
        <v>99.69</v>
      </c>
      <c r="I68" s="57">
        <f t="shared" si="0"/>
        <v>99.69</v>
      </c>
      <c r="J68" s="58">
        <f>I68 / J491</f>
        <v>4.1811118930802987E-5</v>
      </c>
    </row>
    <row r="69" spans="1:10" s="1" customFormat="1" ht="33.75" customHeight="1" x14ac:dyDescent="0.2">
      <c r="A69" s="53" t="s">
        <v>171</v>
      </c>
      <c r="B69" s="72" t="s">
        <v>172</v>
      </c>
      <c r="C69" s="54" t="s">
        <v>18</v>
      </c>
      <c r="D69" s="54" t="s">
        <v>173</v>
      </c>
      <c r="E69" s="55" t="s">
        <v>85</v>
      </c>
      <c r="F69" s="56">
        <v>1</v>
      </c>
      <c r="G69" s="57">
        <v>95.98</v>
      </c>
      <c r="H69" s="57">
        <f>(TRUNC(G69 * J6,2) + G69)</f>
        <v>120.85000000000001</v>
      </c>
      <c r="I69" s="57">
        <f t="shared" si="0"/>
        <v>120.85</v>
      </c>
      <c r="J69" s="58">
        <f>I69 / J491</f>
        <v>5.0685863404429143E-5</v>
      </c>
    </row>
    <row r="70" spans="1:10" s="1" customFormat="1" ht="33.75" customHeight="1" x14ac:dyDescent="0.2">
      <c r="A70" s="53" t="s">
        <v>174</v>
      </c>
      <c r="B70" s="72" t="s">
        <v>175</v>
      </c>
      <c r="C70" s="54" t="s">
        <v>18</v>
      </c>
      <c r="D70" s="54" t="s">
        <v>176</v>
      </c>
      <c r="E70" s="55" t="s">
        <v>85</v>
      </c>
      <c r="F70" s="56">
        <v>4</v>
      </c>
      <c r="G70" s="57">
        <v>12.11</v>
      </c>
      <c r="H70" s="57">
        <f>(TRUNC(G70 * J6,2) + G70)</f>
        <v>15.239999999999998</v>
      </c>
      <c r="I70" s="57">
        <f t="shared" si="0"/>
        <v>60.96</v>
      </c>
      <c r="J70" s="58">
        <f>I70 / J491</f>
        <v>2.5567316782242454E-5</v>
      </c>
    </row>
    <row r="71" spans="1:10" s="1" customFormat="1" ht="33.75" customHeight="1" x14ac:dyDescent="0.2">
      <c r="A71" s="53" t="s">
        <v>177</v>
      </c>
      <c r="B71" s="72" t="s">
        <v>178</v>
      </c>
      <c r="C71" s="54" t="s">
        <v>18</v>
      </c>
      <c r="D71" s="54" t="s">
        <v>179</v>
      </c>
      <c r="E71" s="55" t="s">
        <v>85</v>
      </c>
      <c r="F71" s="56">
        <v>8</v>
      </c>
      <c r="G71" s="57">
        <v>13.43</v>
      </c>
      <c r="H71" s="57">
        <f>(TRUNC(G71 * J6,2) + G71)</f>
        <v>16.91</v>
      </c>
      <c r="I71" s="57">
        <f t="shared" si="0"/>
        <v>135.28</v>
      </c>
      <c r="J71" s="58">
        <f>I71 / J491</f>
        <v>5.6737969394713897E-5</v>
      </c>
    </row>
    <row r="72" spans="1:10" s="1" customFormat="1" ht="33.75" customHeight="1" x14ac:dyDescent="0.2">
      <c r="A72" s="53" t="s">
        <v>180</v>
      </c>
      <c r="B72" s="72" t="s">
        <v>181</v>
      </c>
      <c r="C72" s="54" t="s">
        <v>18</v>
      </c>
      <c r="D72" s="54" t="s">
        <v>182</v>
      </c>
      <c r="E72" s="55" t="s">
        <v>85</v>
      </c>
      <c r="F72" s="56">
        <v>1</v>
      </c>
      <c r="G72" s="57">
        <v>13.43</v>
      </c>
      <c r="H72" s="57">
        <f>(TRUNC(G72 * J6,2) + G72)</f>
        <v>16.91</v>
      </c>
      <c r="I72" s="57">
        <f t="shared" si="0"/>
        <v>16.91</v>
      </c>
      <c r="J72" s="58">
        <f>I72 / J491</f>
        <v>7.0922461743392372E-6</v>
      </c>
    </row>
    <row r="73" spans="1:10" s="1" customFormat="1" ht="33.75" customHeight="1" x14ac:dyDescent="0.2">
      <c r="A73" s="53" t="s">
        <v>183</v>
      </c>
      <c r="B73" s="72" t="s">
        <v>184</v>
      </c>
      <c r="C73" s="54" t="s">
        <v>18</v>
      </c>
      <c r="D73" s="54" t="s">
        <v>185</v>
      </c>
      <c r="E73" s="55" t="s">
        <v>85</v>
      </c>
      <c r="F73" s="56">
        <v>1</v>
      </c>
      <c r="G73" s="57">
        <v>501.77</v>
      </c>
      <c r="H73" s="57">
        <f>(TRUNC(G73 * J6,2) + G73)</f>
        <v>631.81999999999994</v>
      </c>
      <c r="I73" s="57">
        <f t="shared" si="0"/>
        <v>631.82000000000005</v>
      </c>
      <c r="J73" s="58">
        <f>I73 / J491</f>
        <v>2.6499248834246111E-4</v>
      </c>
    </row>
    <row r="74" spans="1:10" s="1" customFormat="1" ht="33.75" customHeight="1" x14ac:dyDescent="0.2">
      <c r="A74" s="53" t="s">
        <v>186</v>
      </c>
      <c r="B74" s="72" t="s">
        <v>187</v>
      </c>
      <c r="C74" s="54" t="s">
        <v>41</v>
      </c>
      <c r="D74" s="54" t="s">
        <v>188</v>
      </c>
      <c r="E74" s="55" t="s">
        <v>85</v>
      </c>
      <c r="F74" s="56">
        <v>1</v>
      </c>
      <c r="G74" s="57">
        <v>2291.04</v>
      </c>
      <c r="H74" s="57">
        <f>(TRUNC(G74 * J6,2) + G74)</f>
        <v>2884.87</v>
      </c>
      <c r="I74" s="57">
        <f t="shared" si="0"/>
        <v>2884.87</v>
      </c>
      <c r="J74" s="58">
        <f>I74 / J491</f>
        <v>1.2099472632150228E-3</v>
      </c>
    </row>
    <row r="75" spans="1:10" ht="24" customHeight="1" x14ac:dyDescent="0.2">
      <c r="A75" s="66" t="s">
        <v>189</v>
      </c>
      <c r="B75" s="96" t="s">
        <v>11</v>
      </c>
      <c r="C75" s="67"/>
      <c r="D75" s="67" t="s">
        <v>190</v>
      </c>
      <c r="E75" s="68"/>
      <c r="F75" s="69">
        <v>1</v>
      </c>
      <c r="G75" s="69" t="s">
        <v>13</v>
      </c>
      <c r="H75" s="70">
        <f>I76 + I77</f>
        <v>2805.36</v>
      </c>
      <c r="I75" s="70">
        <f t="shared" si="0"/>
        <v>2805.36</v>
      </c>
      <c r="J75" s="71">
        <f>I75 / J491</f>
        <v>1.1765998656205986E-3</v>
      </c>
    </row>
    <row r="76" spans="1:10" s="1" customFormat="1" ht="48.75" customHeight="1" x14ac:dyDescent="0.2">
      <c r="A76" s="53" t="s">
        <v>191</v>
      </c>
      <c r="B76" s="72" t="s">
        <v>192</v>
      </c>
      <c r="C76" s="54" t="s">
        <v>18</v>
      </c>
      <c r="D76" s="54" t="s">
        <v>193</v>
      </c>
      <c r="E76" s="55" t="s">
        <v>85</v>
      </c>
      <c r="F76" s="56">
        <v>3</v>
      </c>
      <c r="G76" s="57">
        <v>210.01</v>
      </c>
      <c r="H76" s="57">
        <f>(TRUNC(G76 * J6,2) + G76)</f>
        <v>264.44</v>
      </c>
      <c r="I76" s="57">
        <f t="shared" ref="I76:I139" si="1">TRUNC(F76 * H76,2)</f>
        <v>793.32</v>
      </c>
      <c r="J76" s="58">
        <f>I76 / J491</f>
        <v>3.327274237153639E-4</v>
      </c>
    </row>
    <row r="77" spans="1:10" s="1" customFormat="1" ht="48.75" customHeight="1" x14ac:dyDescent="0.2">
      <c r="A77" s="53" t="s">
        <v>194</v>
      </c>
      <c r="B77" s="72" t="s">
        <v>195</v>
      </c>
      <c r="C77" s="54" t="s">
        <v>18</v>
      </c>
      <c r="D77" s="54" t="s">
        <v>196</v>
      </c>
      <c r="E77" s="55" t="s">
        <v>85</v>
      </c>
      <c r="F77" s="56">
        <v>12</v>
      </c>
      <c r="G77" s="57">
        <v>133.16</v>
      </c>
      <c r="H77" s="57">
        <f>(TRUNC(G77 * J6,2) + G77)</f>
        <v>167.67</v>
      </c>
      <c r="I77" s="57">
        <f t="shared" si="1"/>
        <v>2012.04</v>
      </c>
      <c r="J77" s="58">
        <f>I77 / J491</f>
        <v>8.438724419052347E-4</v>
      </c>
    </row>
    <row r="78" spans="1:10" ht="24" customHeight="1" x14ac:dyDescent="0.2">
      <c r="A78" s="66" t="s">
        <v>197</v>
      </c>
      <c r="B78" s="96" t="s">
        <v>11</v>
      </c>
      <c r="C78" s="67"/>
      <c r="D78" s="67" t="s">
        <v>198</v>
      </c>
      <c r="E78" s="68"/>
      <c r="F78" s="69">
        <v>1</v>
      </c>
      <c r="G78" s="69" t="s">
        <v>13</v>
      </c>
      <c r="H78" s="70">
        <f>I79 + I80 + I81</f>
        <v>47312.759999999995</v>
      </c>
      <c r="I78" s="70">
        <f t="shared" si="1"/>
        <v>47312.76</v>
      </c>
      <c r="J78" s="71">
        <f>I78 / J491</f>
        <v>1.9843509231663541E-2</v>
      </c>
    </row>
    <row r="79" spans="1:10" s="1" customFormat="1" ht="45" customHeight="1" x14ac:dyDescent="0.2">
      <c r="A79" s="53" t="s">
        <v>199</v>
      </c>
      <c r="B79" s="72" t="s">
        <v>200</v>
      </c>
      <c r="C79" s="54" t="s">
        <v>41</v>
      </c>
      <c r="D79" s="54" t="s">
        <v>201</v>
      </c>
      <c r="E79" s="55" t="s">
        <v>85</v>
      </c>
      <c r="F79" s="56">
        <v>3</v>
      </c>
      <c r="G79" s="57">
        <v>232.06</v>
      </c>
      <c r="H79" s="57">
        <f>(TRUNC(G79 * J6,2) + G79)</f>
        <v>292.2</v>
      </c>
      <c r="I79" s="57">
        <f t="shared" si="1"/>
        <v>876.6</v>
      </c>
      <c r="J79" s="58">
        <f>I79 / J491</f>
        <v>3.6765600215409673E-4</v>
      </c>
    </row>
    <row r="80" spans="1:10" s="1" customFormat="1" ht="45" customHeight="1" x14ac:dyDescent="0.2">
      <c r="A80" s="53" t="s">
        <v>202</v>
      </c>
      <c r="B80" s="72" t="s">
        <v>203</v>
      </c>
      <c r="C80" s="54" t="s">
        <v>41</v>
      </c>
      <c r="D80" s="54" t="s">
        <v>204</v>
      </c>
      <c r="E80" s="55" t="s">
        <v>205</v>
      </c>
      <c r="F80" s="56">
        <v>3</v>
      </c>
      <c r="G80" s="57">
        <v>58.68</v>
      </c>
      <c r="H80" s="57">
        <f>(TRUNC(G80 * J6,2) + G80)</f>
        <v>73.88</v>
      </c>
      <c r="I80" s="57">
        <f t="shared" si="1"/>
        <v>221.64</v>
      </c>
      <c r="J80" s="58">
        <f>I80 / J491</f>
        <v>9.2958334836224028E-5</v>
      </c>
    </row>
    <row r="81" spans="1:10" s="1" customFormat="1" ht="45" customHeight="1" x14ac:dyDescent="0.2">
      <c r="A81" s="53" t="s">
        <v>206</v>
      </c>
      <c r="B81" s="72" t="s">
        <v>207</v>
      </c>
      <c r="C81" s="54" t="s">
        <v>41</v>
      </c>
      <c r="D81" s="54" t="s">
        <v>208</v>
      </c>
      <c r="E81" s="55" t="s">
        <v>205</v>
      </c>
      <c r="F81" s="56">
        <v>12</v>
      </c>
      <c r="G81" s="57">
        <v>3058.46</v>
      </c>
      <c r="H81" s="57">
        <f>(TRUNC(G81 * J6,2) + G81)</f>
        <v>3851.21</v>
      </c>
      <c r="I81" s="57">
        <f t="shared" si="1"/>
        <v>46214.52</v>
      </c>
      <c r="J81" s="58">
        <f>I81 / J491</f>
        <v>1.9382894894673219E-2</v>
      </c>
    </row>
    <row r="82" spans="1:10" ht="24" customHeight="1" x14ac:dyDescent="0.2">
      <c r="A82" s="66" t="s">
        <v>209</v>
      </c>
      <c r="B82" s="96" t="s">
        <v>11</v>
      </c>
      <c r="C82" s="67"/>
      <c r="D82" s="67" t="s">
        <v>210</v>
      </c>
      <c r="E82" s="68"/>
      <c r="F82" s="69">
        <v>1</v>
      </c>
      <c r="G82" s="69" t="s">
        <v>13</v>
      </c>
      <c r="H82" s="70">
        <f>I83 + I84 + I85 + I86 + I87 + I88 + I89</f>
        <v>45253.760000000009</v>
      </c>
      <c r="I82" s="70">
        <f t="shared" si="1"/>
        <v>45253.760000000002</v>
      </c>
      <c r="J82" s="71">
        <f>I82 / J491</f>
        <v>1.8979941232079599E-2</v>
      </c>
    </row>
    <row r="83" spans="1:10" s="1" customFormat="1" ht="35.25" customHeight="1" x14ac:dyDescent="0.2">
      <c r="A83" s="53" t="s">
        <v>211</v>
      </c>
      <c r="B83" s="72" t="s">
        <v>212</v>
      </c>
      <c r="C83" s="54" t="s">
        <v>18</v>
      </c>
      <c r="D83" s="54" t="s">
        <v>213</v>
      </c>
      <c r="E83" s="55" t="s">
        <v>85</v>
      </c>
      <c r="F83" s="56">
        <v>26</v>
      </c>
      <c r="G83" s="57">
        <v>68.34</v>
      </c>
      <c r="H83" s="57">
        <f>(TRUNC(G83 * J6,2) + G83)</f>
        <v>86.050000000000011</v>
      </c>
      <c r="I83" s="57">
        <f t="shared" si="1"/>
        <v>2237.3000000000002</v>
      </c>
      <c r="J83" s="58">
        <f>I83 / J491</f>
        <v>9.3834904588108669E-4</v>
      </c>
    </row>
    <row r="84" spans="1:10" s="1" customFormat="1" ht="35.25" customHeight="1" x14ac:dyDescent="0.2">
      <c r="A84" s="53" t="s">
        <v>214</v>
      </c>
      <c r="B84" s="72" t="s">
        <v>215</v>
      </c>
      <c r="C84" s="54" t="s">
        <v>18</v>
      </c>
      <c r="D84" s="54" t="s">
        <v>216</v>
      </c>
      <c r="E84" s="55" t="s">
        <v>43</v>
      </c>
      <c r="F84" s="56">
        <v>466</v>
      </c>
      <c r="G84" s="57">
        <v>61.85</v>
      </c>
      <c r="H84" s="57">
        <f>(TRUNC(G84 * J6,2) + G84)</f>
        <v>77.88</v>
      </c>
      <c r="I84" s="57">
        <f t="shared" si="1"/>
        <v>36292.080000000002</v>
      </c>
      <c r="J84" s="58">
        <f>I84 / J491</f>
        <v>1.5221310794725816E-2</v>
      </c>
    </row>
    <row r="85" spans="1:10" s="1" customFormat="1" ht="35.25" customHeight="1" x14ac:dyDescent="0.2">
      <c r="A85" s="53" t="s">
        <v>217</v>
      </c>
      <c r="B85" s="72" t="s">
        <v>218</v>
      </c>
      <c r="C85" s="54" t="s">
        <v>18</v>
      </c>
      <c r="D85" s="54" t="s">
        <v>219</v>
      </c>
      <c r="E85" s="55" t="s">
        <v>85</v>
      </c>
      <c r="F85" s="56">
        <v>5</v>
      </c>
      <c r="G85" s="57">
        <v>50.17</v>
      </c>
      <c r="H85" s="57">
        <f>(TRUNC(G85 * J6,2) + G85)</f>
        <v>63.17</v>
      </c>
      <c r="I85" s="57">
        <f t="shared" si="1"/>
        <v>315.85000000000002</v>
      </c>
      <c r="J85" s="58">
        <f>I85 / J491</f>
        <v>1.3247107948935826E-4</v>
      </c>
    </row>
    <row r="86" spans="1:10" s="1" customFormat="1" ht="35.25" customHeight="1" x14ac:dyDescent="0.2">
      <c r="A86" s="53" t="s">
        <v>220</v>
      </c>
      <c r="B86" s="72" t="s">
        <v>221</v>
      </c>
      <c r="C86" s="54" t="s">
        <v>41</v>
      </c>
      <c r="D86" s="54" t="s">
        <v>222</v>
      </c>
      <c r="E86" s="55" t="s">
        <v>85</v>
      </c>
      <c r="F86" s="56">
        <v>42</v>
      </c>
      <c r="G86" s="57">
        <v>18.690000000000001</v>
      </c>
      <c r="H86" s="57">
        <f>(TRUNC(G86 * J6,2) + G86)</f>
        <v>23.53</v>
      </c>
      <c r="I86" s="57">
        <f t="shared" si="1"/>
        <v>988.26</v>
      </c>
      <c r="J86" s="58">
        <f>I86 / J491</f>
        <v>4.1448747511842074E-4</v>
      </c>
    </row>
    <row r="87" spans="1:10" s="1" customFormat="1" ht="35.25" customHeight="1" x14ac:dyDescent="0.2">
      <c r="A87" s="53" t="s">
        <v>223</v>
      </c>
      <c r="B87" s="72" t="s">
        <v>224</v>
      </c>
      <c r="C87" s="54" t="s">
        <v>18</v>
      </c>
      <c r="D87" s="54" t="s">
        <v>225</v>
      </c>
      <c r="E87" s="55" t="s">
        <v>85</v>
      </c>
      <c r="F87" s="56">
        <v>57</v>
      </c>
      <c r="G87" s="57">
        <v>32.299999999999997</v>
      </c>
      <c r="H87" s="57">
        <f>(TRUNC(G87 * J6,2) + G87)</f>
        <v>40.669999999999995</v>
      </c>
      <c r="I87" s="57">
        <f t="shared" si="1"/>
        <v>2318.19</v>
      </c>
      <c r="J87" s="58">
        <f>I87 / J491</f>
        <v>9.7227523115857339E-4</v>
      </c>
    </row>
    <row r="88" spans="1:10" s="1" customFormat="1" ht="35.25" customHeight="1" x14ac:dyDescent="0.2">
      <c r="A88" s="53" t="s">
        <v>226</v>
      </c>
      <c r="B88" s="72" t="s">
        <v>48</v>
      </c>
      <c r="C88" s="54" t="s">
        <v>18</v>
      </c>
      <c r="D88" s="54" t="s">
        <v>49</v>
      </c>
      <c r="E88" s="55" t="s">
        <v>50</v>
      </c>
      <c r="F88" s="56">
        <v>23.7</v>
      </c>
      <c r="G88" s="57">
        <v>79.67</v>
      </c>
      <c r="H88" s="57">
        <f>(TRUNC(G88 * J6,2) + G88)</f>
        <v>100.32</v>
      </c>
      <c r="I88" s="57">
        <f t="shared" si="1"/>
        <v>2377.58</v>
      </c>
      <c r="J88" s="58">
        <f>I88 / J491</f>
        <v>9.9718407209849094E-4</v>
      </c>
    </row>
    <row r="89" spans="1:10" s="1" customFormat="1" ht="35.25" customHeight="1" x14ac:dyDescent="0.2">
      <c r="A89" s="53" t="s">
        <v>227</v>
      </c>
      <c r="B89" s="72" t="s">
        <v>52</v>
      </c>
      <c r="C89" s="54" t="s">
        <v>18</v>
      </c>
      <c r="D89" s="54" t="s">
        <v>53</v>
      </c>
      <c r="E89" s="55" t="s">
        <v>50</v>
      </c>
      <c r="F89" s="56">
        <v>23.7</v>
      </c>
      <c r="G89" s="57">
        <v>24.28</v>
      </c>
      <c r="H89" s="57">
        <f>(TRUNC(G89 * J6,2) + G89)</f>
        <v>30.57</v>
      </c>
      <c r="I89" s="57">
        <f t="shared" si="1"/>
        <v>724.5</v>
      </c>
      <c r="J89" s="58">
        <f>I89 / J491</f>
        <v>3.03863533607852E-4</v>
      </c>
    </row>
    <row r="90" spans="1:10" ht="24" customHeight="1" x14ac:dyDescent="0.2">
      <c r="A90" s="59" t="s">
        <v>228</v>
      </c>
      <c r="B90" s="95" t="s">
        <v>11</v>
      </c>
      <c r="C90" s="60"/>
      <c r="D90" s="60" t="s">
        <v>229</v>
      </c>
      <c r="E90" s="61"/>
      <c r="F90" s="62">
        <v>1</v>
      </c>
      <c r="G90" s="62" t="s">
        <v>13</v>
      </c>
      <c r="H90" s="63">
        <f>I91 + I92 + I93 + I94 + I95 + I96 + I97 + I98 + I99 + I100 + I101 + I102 + I103</f>
        <v>14507.78</v>
      </c>
      <c r="I90" s="63">
        <f t="shared" si="1"/>
        <v>14507.78</v>
      </c>
      <c r="J90" s="64">
        <f>I90 / J491</f>
        <v>6.0847278062185275E-3</v>
      </c>
    </row>
    <row r="91" spans="1:10" s="1" customFormat="1" ht="32.25" customHeight="1" x14ac:dyDescent="0.2">
      <c r="A91" s="53" t="s">
        <v>230</v>
      </c>
      <c r="B91" s="72" t="s">
        <v>48</v>
      </c>
      <c r="C91" s="54" t="s">
        <v>18</v>
      </c>
      <c r="D91" s="54" t="s">
        <v>49</v>
      </c>
      <c r="E91" s="55" t="s">
        <v>50</v>
      </c>
      <c r="F91" s="56">
        <v>9.15</v>
      </c>
      <c r="G91" s="57">
        <v>79.67</v>
      </c>
      <c r="H91" s="57">
        <f>(TRUNC(G91 * J6,2) + G91)</f>
        <v>100.32</v>
      </c>
      <c r="I91" s="57">
        <f t="shared" si="1"/>
        <v>917.92</v>
      </c>
      <c r="J91" s="58">
        <f>I91 / J491</f>
        <v>3.8498607973681088E-4</v>
      </c>
    </row>
    <row r="92" spans="1:10" s="1" customFormat="1" ht="32.25" customHeight="1" x14ac:dyDescent="0.2">
      <c r="A92" s="53" t="s">
        <v>231</v>
      </c>
      <c r="B92" s="72" t="s">
        <v>52</v>
      </c>
      <c r="C92" s="54" t="s">
        <v>18</v>
      </c>
      <c r="D92" s="54" t="s">
        <v>53</v>
      </c>
      <c r="E92" s="55" t="s">
        <v>50</v>
      </c>
      <c r="F92" s="56">
        <v>9.9</v>
      </c>
      <c r="G92" s="57">
        <v>24.28</v>
      </c>
      <c r="H92" s="57">
        <f>(TRUNC(G92 * J6,2) + G92)</f>
        <v>30.57</v>
      </c>
      <c r="I92" s="57">
        <f t="shared" si="1"/>
        <v>302.64</v>
      </c>
      <c r="J92" s="58">
        <f>I92 / J491</f>
        <v>1.2693065536380997E-4</v>
      </c>
    </row>
    <row r="93" spans="1:10" s="1" customFormat="1" ht="32.25" customHeight="1" x14ac:dyDescent="0.2">
      <c r="A93" s="53" t="s">
        <v>232</v>
      </c>
      <c r="B93" s="72" t="s">
        <v>233</v>
      </c>
      <c r="C93" s="54" t="s">
        <v>18</v>
      </c>
      <c r="D93" s="54" t="s">
        <v>234</v>
      </c>
      <c r="E93" s="55" t="s">
        <v>85</v>
      </c>
      <c r="F93" s="56">
        <v>1</v>
      </c>
      <c r="G93" s="57">
        <v>1203.52</v>
      </c>
      <c r="H93" s="57">
        <f>(TRUNC(G93 * J6,2) + G93)</f>
        <v>1515.47</v>
      </c>
      <c r="I93" s="57">
        <f t="shared" si="1"/>
        <v>1515.47</v>
      </c>
      <c r="J93" s="58">
        <f>I93 / J491</f>
        <v>6.3560534061655137E-4</v>
      </c>
    </row>
    <row r="94" spans="1:10" s="1" customFormat="1" ht="32.25" customHeight="1" x14ac:dyDescent="0.2">
      <c r="A94" s="53" t="s">
        <v>235</v>
      </c>
      <c r="B94" s="72" t="s">
        <v>236</v>
      </c>
      <c r="C94" s="54" t="s">
        <v>18</v>
      </c>
      <c r="D94" s="54" t="s">
        <v>237</v>
      </c>
      <c r="E94" s="55" t="s">
        <v>85</v>
      </c>
      <c r="F94" s="56">
        <v>3</v>
      </c>
      <c r="G94" s="57">
        <v>31.73</v>
      </c>
      <c r="H94" s="57">
        <f>(TRUNC(G94 * J6,2) + G94)</f>
        <v>39.950000000000003</v>
      </c>
      <c r="I94" s="57">
        <f t="shared" si="1"/>
        <v>119.85</v>
      </c>
      <c r="J94" s="58">
        <f>I94 / J491</f>
        <v>5.0266452039891043E-5</v>
      </c>
    </row>
    <row r="95" spans="1:10" s="1" customFormat="1" ht="32.25" customHeight="1" x14ac:dyDescent="0.2">
      <c r="A95" s="53" t="s">
        <v>238</v>
      </c>
      <c r="B95" s="72" t="s">
        <v>239</v>
      </c>
      <c r="C95" s="54" t="s">
        <v>18</v>
      </c>
      <c r="D95" s="54" t="s">
        <v>240</v>
      </c>
      <c r="E95" s="55" t="s">
        <v>43</v>
      </c>
      <c r="F95" s="56">
        <v>671</v>
      </c>
      <c r="G95" s="57">
        <v>9.43</v>
      </c>
      <c r="H95" s="57">
        <f>(TRUNC(G95 * J6,2) + G95)</f>
        <v>11.87</v>
      </c>
      <c r="I95" s="57">
        <f t="shared" si="1"/>
        <v>7964.77</v>
      </c>
      <c r="J95" s="58">
        <f>I95 / J491</f>
        <v>3.3405150539321071E-3</v>
      </c>
    </row>
    <row r="96" spans="1:10" s="1" customFormat="1" ht="32.25" customHeight="1" x14ac:dyDescent="0.2">
      <c r="A96" s="53" t="s">
        <v>241</v>
      </c>
      <c r="B96" s="72" t="s">
        <v>242</v>
      </c>
      <c r="C96" s="54" t="s">
        <v>18</v>
      </c>
      <c r="D96" s="54" t="s">
        <v>243</v>
      </c>
      <c r="E96" s="55" t="s">
        <v>85</v>
      </c>
      <c r="F96" s="56">
        <v>2</v>
      </c>
      <c r="G96" s="57">
        <v>209.97</v>
      </c>
      <c r="H96" s="57">
        <f>(TRUNC(G96 * J6,2) + G96)</f>
        <v>264.39</v>
      </c>
      <c r="I96" s="57">
        <f t="shared" si="1"/>
        <v>528.78</v>
      </c>
      <c r="J96" s="58">
        <f>I96 / J491</f>
        <v>2.2177634134045544E-4</v>
      </c>
    </row>
    <row r="97" spans="1:10" s="1" customFormat="1" ht="32.25" customHeight="1" x14ac:dyDescent="0.2">
      <c r="A97" s="53" t="s">
        <v>244</v>
      </c>
      <c r="B97" s="72" t="s">
        <v>245</v>
      </c>
      <c r="C97" s="54" t="s">
        <v>41</v>
      </c>
      <c r="D97" s="54" t="s">
        <v>246</v>
      </c>
      <c r="E97" s="55" t="s">
        <v>247</v>
      </c>
      <c r="F97" s="56">
        <v>9</v>
      </c>
      <c r="G97" s="57">
        <v>10.119999999999999</v>
      </c>
      <c r="H97" s="57">
        <f>(TRUNC(G97 * J6,2) + G97)</f>
        <v>12.739999999999998</v>
      </c>
      <c r="I97" s="57">
        <f t="shared" si="1"/>
        <v>114.66</v>
      </c>
      <c r="J97" s="58">
        <f>I97 / J491</f>
        <v>4.8089707057938315E-5</v>
      </c>
    </row>
    <row r="98" spans="1:10" s="1" customFormat="1" ht="32.25" customHeight="1" x14ac:dyDescent="0.2">
      <c r="A98" s="53" t="s">
        <v>248</v>
      </c>
      <c r="B98" s="72" t="s">
        <v>152</v>
      </c>
      <c r="C98" s="54" t="s">
        <v>18</v>
      </c>
      <c r="D98" s="54" t="s">
        <v>153</v>
      </c>
      <c r="E98" s="55" t="s">
        <v>43</v>
      </c>
      <c r="F98" s="56">
        <v>61</v>
      </c>
      <c r="G98" s="57">
        <v>12.25</v>
      </c>
      <c r="H98" s="57">
        <f>(TRUNC(G98 * J6,2) + G98)</f>
        <v>15.42</v>
      </c>
      <c r="I98" s="57">
        <f t="shared" si="1"/>
        <v>940.62</v>
      </c>
      <c r="J98" s="58">
        <f>I98 / J491</f>
        <v>3.9450671771182571E-4</v>
      </c>
    </row>
    <row r="99" spans="1:10" s="1" customFormat="1" ht="32.25" customHeight="1" x14ac:dyDescent="0.2">
      <c r="A99" s="53" t="s">
        <v>249</v>
      </c>
      <c r="B99" s="72" t="s">
        <v>250</v>
      </c>
      <c r="C99" s="54" t="s">
        <v>18</v>
      </c>
      <c r="D99" s="54" t="s">
        <v>251</v>
      </c>
      <c r="E99" s="55" t="s">
        <v>43</v>
      </c>
      <c r="F99" s="56">
        <v>9</v>
      </c>
      <c r="G99" s="57">
        <v>14.11</v>
      </c>
      <c r="H99" s="57">
        <f>(TRUNC(G99 * J6,2) + G99)</f>
        <v>17.759999999999998</v>
      </c>
      <c r="I99" s="57">
        <f t="shared" si="1"/>
        <v>159.84</v>
      </c>
      <c r="J99" s="58">
        <f>I99 / J491</f>
        <v>6.7038712507769586E-5</v>
      </c>
    </row>
    <row r="100" spans="1:10" s="1" customFormat="1" ht="32.25" customHeight="1" x14ac:dyDescent="0.2">
      <c r="A100" s="53" t="s">
        <v>252</v>
      </c>
      <c r="B100" s="72" t="s">
        <v>253</v>
      </c>
      <c r="C100" s="54" t="s">
        <v>18</v>
      </c>
      <c r="D100" s="54" t="s">
        <v>254</v>
      </c>
      <c r="E100" s="55" t="s">
        <v>43</v>
      </c>
      <c r="F100" s="56">
        <v>15</v>
      </c>
      <c r="G100" s="57">
        <v>28.14</v>
      </c>
      <c r="H100" s="57">
        <f>(TRUNC(G100 * J6,2) + G100)</f>
        <v>35.43</v>
      </c>
      <c r="I100" s="57">
        <f t="shared" si="1"/>
        <v>531.45000000000005</v>
      </c>
      <c r="J100" s="58">
        <f>I100 / J491</f>
        <v>2.228961696837722E-4</v>
      </c>
    </row>
    <row r="101" spans="1:10" s="1" customFormat="1" ht="32.25" customHeight="1" x14ac:dyDescent="0.2">
      <c r="A101" s="53" t="s">
        <v>255</v>
      </c>
      <c r="B101" s="72" t="s">
        <v>256</v>
      </c>
      <c r="C101" s="54" t="s">
        <v>18</v>
      </c>
      <c r="D101" s="54" t="s">
        <v>257</v>
      </c>
      <c r="E101" s="55" t="s">
        <v>43</v>
      </c>
      <c r="F101" s="56">
        <v>24</v>
      </c>
      <c r="G101" s="57">
        <v>16.079999999999998</v>
      </c>
      <c r="H101" s="57">
        <f>(TRUNC(G101 * J6,2) + G101)</f>
        <v>20.239999999999998</v>
      </c>
      <c r="I101" s="57">
        <f t="shared" si="1"/>
        <v>485.76</v>
      </c>
      <c r="J101" s="58">
        <f>I101 / J491</f>
        <v>2.0373326443802648E-4</v>
      </c>
    </row>
    <row r="102" spans="1:10" s="1" customFormat="1" ht="32.25" customHeight="1" x14ac:dyDescent="0.2">
      <c r="A102" s="53" t="s">
        <v>258</v>
      </c>
      <c r="B102" s="72" t="s">
        <v>259</v>
      </c>
      <c r="C102" s="54" t="s">
        <v>41</v>
      </c>
      <c r="D102" s="54" t="s">
        <v>260</v>
      </c>
      <c r="E102" s="55" t="s">
        <v>85</v>
      </c>
      <c r="F102" s="56">
        <v>6</v>
      </c>
      <c r="G102" s="57">
        <v>19.61</v>
      </c>
      <c r="H102" s="57">
        <f>(TRUNC(G102 * J6,2) + G102)</f>
        <v>24.689999999999998</v>
      </c>
      <c r="I102" s="57">
        <f t="shared" si="1"/>
        <v>148.13999999999999</v>
      </c>
      <c r="J102" s="58">
        <f>I102 / J491</f>
        <v>6.2131599542673827E-5</v>
      </c>
    </row>
    <row r="103" spans="1:10" s="1" customFormat="1" ht="32.25" customHeight="1" x14ac:dyDescent="0.2">
      <c r="A103" s="53" t="s">
        <v>261</v>
      </c>
      <c r="B103" s="72" t="s">
        <v>262</v>
      </c>
      <c r="C103" s="54" t="s">
        <v>41</v>
      </c>
      <c r="D103" s="54" t="s">
        <v>263</v>
      </c>
      <c r="E103" s="55" t="s">
        <v>205</v>
      </c>
      <c r="F103" s="56">
        <v>1</v>
      </c>
      <c r="G103" s="57">
        <v>617.76</v>
      </c>
      <c r="H103" s="57">
        <f>(TRUNC(G103 * J6,2) + G103)</f>
        <v>777.88</v>
      </c>
      <c r="I103" s="57">
        <f t="shared" si="1"/>
        <v>777.88</v>
      </c>
      <c r="J103" s="58">
        <f>I103 / J491</f>
        <v>3.2625171224689564E-4</v>
      </c>
    </row>
    <row r="104" spans="1:10" ht="24" customHeight="1" x14ac:dyDescent="0.2">
      <c r="A104" s="59" t="s">
        <v>264</v>
      </c>
      <c r="B104" s="95" t="s">
        <v>11</v>
      </c>
      <c r="C104" s="60"/>
      <c r="D104" s="60" t="s">
        <v>265</v>
      </c>
      <c r="E104" s="61"/>
      <c r="F104" s="62">
        <v>1</v>
      </c>
      <c r="G104" s="62" t="s">
        <v>13</v>
      </c>
      <c r="H104" s="63">
        <f>I105 + I106 + I107 + I108 + I109 + I110</f>
        <v>26234.33</v>
      </c>
      <c r="I104" s="63">
        <f t="shared" si="1"/>
        <v>26234.33</v>
      </c>
      <c r="J104" s="64">
        <f>I104 / J491</f>
        <v>1.1002976143042761E-2</v>
      </c>
    </row>
    <row r="105" spans="1:10" s="1" customFormat="1" ht="31.5" customHeight="1" x14ac:dyDescent="0.2">
      <c r="A105" s="53" t="s">
        <v>266</v>
      </c>
      <c r="B105" s="72" t="s">
        <v>48</v>
      </c>
      <c r="C105" s="54" t="s">
        <v>18</v>
      </c>
      <c r="D105" s="54" t="s">
        <v>49</v>
      </c>
      <c r="E105" s="55" t="s">
        <v>50</v>
      </c>
      <c r="F105" s="56">
        <v>12</v>
      </c>
      <c r="G105" s="57">
        <v>79.67</v>
      </c>
      <c r="H105" s="57">
        <f>(TRUNC(G105 * J6,2) + G105)</f>
        <v>100.32</v>
      </c>
      <c r="I105" s="57">
        <f t="shared" si="1"/>
        <v>1203.8399999999999</v>
      </c>
      <c r="J105" s="58">
        <f>I105 / J491</f>
        <v>5.0490417708554385E-4</v>
      </c>
    </row>
    <row r="106" spans="1:10" s="1" customFormat="1" ht="31.5" customHeight="1" x14ac:dyDescent="0.2">
      <c r="A106" s="53" t="s">
        <v>267</v>
      </c>
      <c r="B106" s="72" t="s">
        <v>52</v>
      </c>
      <c r="C106" s="54" t="s">
        <v>18</v>
      </c>
      <c r="D106" s="54" t="s">
        <v>53</v>
      </c>
      <c r="E106" s="55" t="s">
        <v>50</v>
      </c>
      <c r="F106" s="56">
        <v>11.8</v>
      </c>
      <c r="G106" s="57">
        <v>24.28</v>
      </c>
      <c r="H106" s="57">
        <f>(TRUNC(G106 * J6,2) + G106)</f>
        <v>30.57</v>
      </c>
      <c r="I106" s="57">
        <f t="shared" si="1"/>
        <v>360.72</v>
      </c>
      <c r="J106" s="58">
        <f>I106 / J491</f>
        <v>1.5129006741618271E-4</v>
      </c>
    </row>
    <row r="107" spans="1:10" s="1" customFormat="1" ht="31.5" customHeight="1" x14ac:dyDescent="0.2">
      <c r="A107" s="53" t="s">
        <v>268</v>
      </c>
      <c r="B107" s="72" t="s">
        <v>269</v>
      </c>
      <c r="C107" s="54" t="s">
        <v>18</v>
      </c>
      <c r="D107" s="54" t="s">
        <v>270</v>
      </c>
      <c r="E107" s="55" t="s">
        <v>85</v>
      </c>
      <c r="F107" s="56">
        <v>5</v>
      </c>
      <c r="G107" s="57">
        <v>126.93</v>
      </c>
      <c r="H107" s="57">
        <f>(TRUNC(G107 * J6,2) + G107)</f>
        <v>159.83000000000001</v>
      </c>
      <c r="I107" s="57">
        <f t="shared" si="1"/>
        <v>799.15</v>
      </c>
      <c r="J107" s="58">
        <f>I107 / J491</f>
        <v>3.3517259197062102E-4</v>
      </c>
    </row>
    <row r="108" spans="1:10" s="1" customFormat="1" ht="31.5" customHeight="1" x14ac:dyDescent="0.2">
      <c r="A108" s="53" t="s">
        <v>271</v>
      </c>
      <c r="B108" s="72" t="s">
        <v>272</v>
      </c>
      <c r="C108" s="54" t="s">
        <v>18</v>
      </c>
      <c r="D108" s="54" t="s">
        <v>273</v>
      </c>
      <c r="E108" s="55" t="s">
        <v>85</v>
      </c>
      <c r="F108" s="56">
        <v>13</v>
      </c>
      <c r="G108" s="57">
        <v>638.92999999999995</v>
      </c>
      <c r="H108" s="57">
        <f>(TRUNC(G108 * J6,2) + G108)</f>
        <v>804.54</v>
      </c>
      <c r="I108" s="57">
        <f t="shared" si="1"/>
        <v>10459.02</v>
      </c>
      <c r="J108" s="58">
        <f>I108 / J491</f>
        <v>4.3866318499312575E-3</v>
      </c>
    </row>
    <row r="109" spans="1:10" s="1" customFormat="1" ht="31.5" customHeight="1" x14ac:dyDescent="0.2">
      <c r="A109" s="53" t="s">
        <v>274</v>
      </c>
      <c r="B109" s="72" t="s">
        <v>275</v>
      </c>
      <c r="C109" s="54" t="s">
        <v>18</v>
      </c>
      <c r="D109" s="54" t="s">
        <v>276</v>
      </c>
      <c r="E109" s="55" t="s">
        <v>43</v>
      </c>
      <c r="F109" s="56">
        <v>80</v>
      </c>
      <c r="G109" s="57">
        <v>68.38</v>
      </c>
      <c r="H109" s="57">
        <f>(TRUNC(G109 * J6,2) + G109)</f>
        <v>86.1</v>
      </c>
      <c r="I109" s="57">
        <f t="shared" si="1"/>
        <v>6888</v>
      </c>
      <c r="J109" s="58">
        <f>I109 / J491</f>
        <v>2.8889054789384191E-3</v>
      </c>
    </row>
    <row r="110" spans="1:10" s="1" customFormat="1" ht="31.5" customHeight="1" x14ac:dyDescent="0.2">
      <c r="A110" s="53" t="s">
        <v>277</v>
      </c>
      <c r="B110" s="72" t="s">
        <v>278</v>
      </c>
      <c r="C110" s="54" t="s">
        <v>41</v>
      </c>
      <c r="D110" s="54" t="s">
        <v>279</v>
      </c>
      <c r="E110" s="55" t="s">
        <v>43</v>
      </c>
      <c r="F110" s="56">
        <v>40</v>
      </c>
      <c r="G110" s="57">
        <v>129.52000000000001</v>
      </c>
      <c r="H110" s="57">
        <f>(TRUNC(G110 * J6,2) + G110)</f>
        <v>163.09</v>
      </c>
      <c r="I110" s="57">
        <f t="shared" si="1"/>
        <v>6523.6</v>
      </c>
      <c r="J110" s="58">
        <f>I110 / J491</f>
        <v>2.736071977700736E-3</v>
      </c>
    </row>
    <row r="111" spans="1:10" ht="26.1" customHeight="1" x14ac:dyDescent="0.2">
      <c r="A111" s="59" t="s">
        <v>280</v>
      </c>
      <c r="B111" s="95" t="s">
        <v>11</v>
      </c>
      <c r="C111" s="60"/>
      <c r="D111" s="60" t="s">
        <v>281</v>
      </c>
      <c r="E111" s="61"/>
      <c r="F111" s="62">
        <v>1</v>
      </c>
      <c r="G111" s="62" t="s">
        <v>13</v>
      </c>
      <c r="H111" s="63">
        <f>I112 + I128 + I131 + I138 + I142 + I144 + I152 + I155 + I179 + I191 + I207 + I220 + I228 + I235</f>
        <v>508150.21000000008</v>
      </c>
      <c r="I111" s="63">
        <f t="shared" si="1"/>
        <v>508150.21</v>
      </c>
      <c r="J111" s="64">
        <f>I111 / J491</f>
        <v>0.21312397296642105</v>
      </c>
    </row>
    <row r="112" spans="1:10" ht="24" customHeight="1" x14ac:dyDescent="0.2">
      <c r="A112" s="59" t="s">
        <v>282</v>
      </c>
      <c r="B112" s="95" t="s">
        <v>11</v>
      </c>
      <c r="C112" s="60"/>
      <c r="D112" s="60" t="s">
        <v>283</v>
      </c>
      <c r="E112" s="61"/>
      <c r="F112" s="62">
        <v>1</v>
      </c>
      <c r="G112" s="62" t="s">
        <v>13</v>
      </c>
      <c r="H112" s="63">
        <f>I113 + I114 + I115 + I116 + I117 + I118 + I119 + I120 + I121 + I122 + I123 + I124 + I125 + I126 + I127</f>
        <v>30900.26</v>
      </c>
      <c r="I112" s="63">
        <f t="shared" si="1"/>
        <v>30900.26</v>
      </c>
      <c r="J112" s="64">
        <f>I112 / J491</f>
        <v>1.2959920211182007E-2</v>
      </c>
    </row>
    <row r="113" spans="1:10" s="1" customFormat="1" ht="31.5" customHeight="1" x14ac:dyDescent="0.2">
      <c r="A113" s="53" t="s">
        <v>284</v>
      </c>
      <c r="B113" s="72" t="s">
        <v>285</v>
      </c>
      <c r="C113" s="54" t="s">
        <v>18</v>
      </c>
      <c r="D113" s="54" t="s">
        <v>286</v>
      </c>
      <c r="E113" s="55" t="s">
        <v>85</v>
      </c>
      <c r="F113" s="56">
        <v>10</v>
      </c>
      <c r="G113" s="57">
        <v>12.19</v>
      </c>
      <c r="H113" s="57">
        <f>(TRUNC(G113 * J6,2) + G113)</f>
        <v>15.34</v>
      </c>
      <c r="I113" s="57">
        <f t="shared" si="1"/>
        <v>153.4</v>
      </c>
      <c r="J113" s="58">
        <f>I113 / J491</f>
        <v>6.4337703320144234E-5</v>
      </c>
    </row>
    <row r="114" spans="1:10" s="1" customFormat="1" ht="31.5" customHeight="1" x14ac:dyDescent="0.2">
      <c r="A114" s="53" t="s">
        <v>287</v>
      </c>
      <c r="B114" s="72" t="s">
        <v>288</v>
      </c>
      <c r="C114" s="54" t="s">
        <v>23</v>
      </c>
      <c r="D114" s="54" t="s">
        <v>289</v>
      </c>
      <c r="E114" s="55" t="s">
        <v>43</v>
      </c>
      <c r="F114" s="56">
        <v>9.8699999999999992</v>
      </c>
      <c r="G114" s="57">
        <v>25.85</v>
      </c>
      <c r="H114" s="57">
        <f>(TRUNC(G114 * J6,2) + G114)</f>
        <v>32.550000000000004</v>
      </c>
      <c r="I114" s="57">
        <f t="shared" si="1"/>
        <v>321.26</v>
      </c>
      <c r="J114" s="58">
        <f>I114 / J491</f>
        <v>1.3474009497150936E-4</v>
      </c>
    </row>
    <row r="115" spans="1:10" s="1" customFormat="1" ht="31.5" customHeight="1" x14ac:dyDescent="0.2">
      <c r="A115" s="53" t="s">
        <v>290</v>
      </c>
      <c r="B115" s="72" t="s">
        <v>291</v>
      </c>
      <c r="C115" s="54" t="s">
        <v>18</v>
      </c>
      <c r="D115" s="54" t="s">
        <v>292</v>
      </c>
      <c r="E115" s="55" t="s">
        <v>20</v>
      </c>
      <c r="F115" s="56">
        <v>16.329999999999998</v>
      </c>
      <c r="G115" s="57">
        <v>23.14</v>
      </c>
      <c r="H115" s="57">
        <f>(TRUNC(G115 * J6,2) + G115)</f>
        <v>29.130000000000003</v>
      </c>
      <c r="I115" s="57">
        <f t="shared" si="1"/>
        <v>475.69</v>
      </c>
      <c r="J115" s="58">
        <f>I115 / J491</f>
        <v>1.9950979199712782E-4</v>
      </c>
    </row>
    <row r="116" spans="1:10" s="1" customFormat="1" ht="31.5" customHeight="1" x14ac:dyDescent="0.2">
      <c r="A116" s="53" t="s">
        <v>293</v>
      </c>
      <c r="B116" s="72" t="s">
        <v>294</v>
      </c>
      <c r="C116" s="54" t="s">
        <v>18</v>
      </c>
      <c r="D116" s="54" t="s">
        <v>295</v>
      </c>
      <c r="E116" s="55" t="s">
        <v>20</v>
      </c>
      <c r="F116" s="56">
        <v>13.56</v>
      </c>
      <c r="G116" s="57">
        <v>8.9600000000000009</v>
      </c>
      <c r="H116" s="57">
        <f>(TRUNC(G116 * J6,2) + G116)</f>
        <v>11.280000000000001</v>
      </c>
      <c r="I116" s="57">
        <f t="shared" si="1"/>
        <v>152.94999999999999</v>
      </c>
      <c r="J116" s="58">
        <f>I116 / J491</f>
        <v>6.4148968206102081E-5</v>
      </c>
    </row>
    <row r="117" spans="1:10" s="1" customFormat="1" ht="31.5" customHeight="1" x14ac:dyDescent="0.2">
      <c r="A117" s="53" t="s">
        <v>296</v>
      </c>
      <c r="B117" s="72" t="s">
        <v>297</v>
      </c>
      <c r="C117" s="54" t="s">
        <v>18</v>
      </c>
      <c r="D117" s="54" t="s">
        <v>298</v>
      </c>
      <c r="E117" s="55" t="s">
        <v>20</v>
      </c>
      <c r="F117" s="56">
        <v>207.94</v>
      </c>
      <c r="G117" s="57">
        <v>3.33</v>
      </c>
      <c r="H117" s="57">
        <f>(TRUNC(G117 * J6,2) + G117)</f>
        <v>4.1900000000000004</v>
      </c>
      <c r="I117" s="57">
        <f t="shared" si="1"/>
        <v>871.26</v>
      </c>
      <c r="J117" s="58">
        <f>I117 / J491</f>
        <v>3.6541634546746326E-4</v>
      </c>
    </row>
    <row r="118" spans="1:10" s="1" customFormat="1" ht="31.5" customHeight="1" x14ac:dyDescent="0.2">
      <c r="A118" s="53" t="s">
        <v>299</v>
      </c>
      <c r="B118" s="72" t="s">
        <v>300</v>
      </c>
      <c r="C118" s="54" t="s">
        <v>18</v>
      </c>
      <c r="D118" s="54" t="s">
        <v>301</v>
      </c>
      <c r="E118" s="55" t="s">
        <v>20</v>
      </c>
      <c r="F118" s="56">
        <v>207.94</v>
      </c>
      <c r="G118" s="57">
        <v>7.2</v>
      </c>
      <c r="H118" s="57">
        <f>(TRUNC(G118 * J6,2) + G118)</f>
        <v>9.06</v>
      </c>
      <c r="I118" s="57">
        <f t="shared" si="1"/>
        <v>1883.93</v>
      </c>
      <c r="J118" s="58">
        <f>I118 / J491</f>
        <v>7.9014165199425899E-4</v>
      </c>
    </row>
    <row r="119" spans="1:10" s="1" customFormat="1" ht="31.5" customHeight="1" x14ac:dyDescent="0.2">
      <c r="A119" s="53" t="s">
        <v>302</v>
      </c>
      <c r="B119" s="72" t="s">
        <v>303</v>
      </c>
      <c r="C119" s="54" t="s">
        <v>41</v>
      </c>
      <c r="D119" s="54" t="s">
        <v>304</v>
      </c>
      <c r="E119" s="55" t="s">
        <v>20</v>
      </c>
      <c r="F119" s="56">
        <v>18.78</v>
      </c>
      <c r="G119" s="57">
        <v>5.04</v>
      </c>
      <c r="H119" s="57">
        <f>(TRUNC(G119 * J6,2) + G119)</f>
        <v>6.34</v>
      </c>
      <c r="I119" s="57">
        <f t="shared" si="1"/>
        <v>119.06</v>
      </c>
      <c r="J119" s="58">
        <f>I119 / J491</f>
        <v>4.9935117061905947E-5</v>
      </c>
    </row>
    <row r="120" spans="1:10" s="1" customFormat="1" ht="31.5" customHeight="1" x14ac:dyDescent="0.2">
      <c r="A120" s="53" t="s">
        <v>305</v>
      </c>
      <c r="B120" s="72" t="s">
        <v>306</v>
      </c>
      <c r="C120" s="54" t="s">
        <v>41</v>
      </c>
      <c r="D120" s="54" t="s">
        <v>307</v>
      </c>
      <c r="E120" s="55" t="s">
        <v>205</v>
      </c>
      <c r="F120" s="56">
        <v>14</v>
      </c>
      <c r="G120" s="57">
        <v>41.35</v>
      </c>
      <c r="H120" s="57">
        <f>(TRUNC(G120 * J6,2) + G120)</f>
        <v>52.06</v>
      </c>
      <c r="I120" s="57">
        <f t="shared" si="1"/>
        <v>728.84</v>
      </c>
      <c r="J120" s="58">
        <f>I120 / J491</f>
        <v>3.0568377892994735E-4</v>
      </c>
    </row>
    <row r="121" spans="1:10" s="1" customFormat="1" ht="31.5" customHeight="1" x14ac:dyDescent="0.2">
      <c r="A121" s="53" t="s">
        <v>308</v>
      </c>
      <c r="B121" s="72" t="s">
        <v>309</v>
      </c>
      <c r="C121" s="54" t="s">
        <v>18</v>
      </c>
      <c r="D121" s="54" t="s">
        <v>310</v>
      </c>
      <c r="E121" s="55" t="s">
        <v>20</v>
      </c>
      <c r="F121" s="56">
        <v>90.06</v>
      </c>
      <c r="G121" s="57">
        <v>6.3</v>
      </c>
      <c r="H121" s="57">
        <f>(TRUNC(G121 * J6,2) + G121)</f>
        <v>7.93</v>
      </c>
      <c r="I121" s="57">
        <f t="shared" si="1"/>
        <v>714.17</v>
      </c>
      <c r="J121" s="58">
        <f>I121 / J491</f>
        <v>2.9953101421217345E-4</v>
      </c>
    </row>
    <row r="122" spans="1:10" s="1" customFormat="1" ht="31.5" customHeight="1" x14ac:dyDescent="0.2">
      <c r="A122" s="53" t="s">
        <v>311</v>
      </c>
      <c r="B122" s="72" t="s">
        <v>309</v>
      </c>
      <c r="C122" s="54" t="s">
        <v>18</v>
      </c>
      <c r="D122" s="54" t="s">
        <v>310</v>
      </c>
      <c r="E122" s="55" t="s">
        <v>20</v>
      </c>
      <c r="F122" s="56">
        <v>393.39</v>
      </c>
      <c r="G122" s="57">
        <v>6.3</v>
      </c>
      <c r="H122" s="57">
        <f>(TRUNC(G122 * J6,2) + G122)</f>
        <v>7.93</v>
      </c>
      <c r="I122" s="57">
        <f t="shared" si="1"/>
        <v>3119.58</v>
      </c>
      <c r="J122" s="58">
        <f>I122 / J491</f>
        <v>1.3083873045857597E-3</v>
      </c>
    </row>
    <row r="123" spans="1:10" s="1" customFormat="1" ht="31.5" customHeight="1" x14ac:dyDescent="0.2">
      <c r="A123" s="53" t="s">
        <v>312</v>
      </c>
      <c r="B123" s="72" t="s">
        <v>60</v>
      </c>
      <c r="C123" s="54" t="s">
        <v>18</v>
      </c>
      <c r="D123" s="54" t="s">
        <v>61</v>
      </c>
      <c r="E123" s="55" t="s">
        <v>50</v>
      </c>
      <c r="F123" s="56">
        <v>84.06</v>
      </c>
      <c r="G123" s="57">
        <v>107.26</v>
      </c>
      <c r="H123" s="57">
        <f>(TRUNC(G123 * J6,2) + G123)</f>
        <v>135.06</v>
      </c>
      <c r="I123" s="57">
        <f t="shared" si="1"/>
        <v>11353.14</v>
      </c>
      <c r="J123" s="58">
        <f>I123 / J491</f>
        <v>4.761635939192062E-3</v>
      </c>
    </row>
    <row r="124" spans="1:10" s="1" customFormat="1" ht="31.5" customHeight="1" x14ac:dyDescent="0.2">
      <c r="A124" s="53" t="s">
        <v>313</v>
      </c>
      <c r="B124" s="72" t="s">
        <v>314</v>
      </c>
      <c r="C124" s="54" t="s">
        <v>18</v>
      </c>
      <c r="D124" s="54" t="s">
        <v>315</v>
      </c>
      <c r="E124" s="55" t="s">
        <v>50</v>
      </c>
      <c r="F124" s="56">
        <v>4.13</v>
      </c>
      <c r="G124" s="57">
        <v>50.42</v>
      </c>
      <c r="H124" s="57">
        <f>(TRUNC(G124 * J6,2) + G124)</f>
        <v>63.480000000000004</v>
      </c>
      <c r="I124" s="57">
        <f t="shared" si="1"/>
        <v>262.17</v>
      </c>
      <c r="J124" s="58">
        <f>I124 / J491</f>
        <v>1.0995707744095315E-4</v>
      </c>
    </row>
    <row r="125" spans="1:10" s="1" customFormat="1" ht="31.5" customHeight="1" x14ac:dyDescent="0.2">
      <c r="A125" s="53" t="s">
        <v>316</v>
      </c>
      <c r="B125" s="72" t="s">
        <v>317</v>
      </c>
      <c r="C125" s="54" t="s">
        <v>41</v>
      </c>
      <c r="D125" s="54" t="s">
        <v>318</v>
      </c>
      <c r="E125" s="55" t="s">
        <v>43</v>
      </c>
      <c r="F125" s="56">
        <v>42.16</v>
      </c>
      <c r="G125" s="57">
        <v>9.6300000000000008</v>
      </c>
      <c r="H125" s="57">
        <f>(TRUNC(G125 * J6,2) + G125)</f>
        <v>12.120000000000001</v>
      </c>
      <c r="I125" s="57">
        <f t="shared" si="1"/>
        <v>510.97</v>
      </c>
      <c r="J125" s="58">
        <f>I125 / J491</f>
        <v>2.1430662493803195E-4</v>
      </c>
    </row>
    <row r="126" spans="1:10" s="1" customFormat="1" ht="31.5" customHeight="1" x14ac:dyDescent="0.2">
      <c r="A126" s="53" t="s">
        <v>319</v>
      </c>
      <c r="B126" s="72" t="s">
        <v>320</v>
      </c>
      <c r="C126" s="54" t="s">
        <v>18</v>
      </c>
      <c r="D126" s="54" t="s">
        <v>321</v>
      </c>
      <c r="E126" s="55" t="s">
        <v>50</v>
      </c>
      <c r="F126" s="56">
        <v>206.08799999999999</v>
      </c>
      <c r="G126" s="57">
        <v>9.7200000000000006</v>
      </c>
      <c r="H126" s="57">
        <f>(TRUNC(G126 * J6,2) + G126)</f>
        <v>12.23</v>
      </c>
      <c r="I126" s="57">
        <f t="shared" si="1"/>
        <v>2520.4499999999998</v>
      </c>
      <c r="J126" s="58">
        <f>I126 / J491</f>
        <v>1.0571053737500489E-3</v>
      </c>
    </row>
    <row r="127" spans="1:10" s="1" customFormat="1" ht="31.5" customHeight="1" x14ac:dyDescent="0.2">
      <c r="A127" s="53" t="s">
        <v>322</v>
      </c>
      <c r="B127" s="72" t="s">
        <v>323</v>
      </c>
      <c r="C127" s="54" t="s">
        <v>18</v>
      </c>
      <c r="D127" s="54" t="s">
        <v>324</v>
      </c>
      <c r="E127" s="55" t="s">
        <v>325</v>
      </c>
      <c r="F127" s="56">
        <v>2222.88</v>
      </c>
      <c r="G127" s="57">
        <v>2.76</v>
      </c>
      <c r="H127" s="57">
        <f>(TRUNC(G127 * J6,2) + G127)</f>
        <v>3.4699999999999998</v>
      </c>
      <c r="I127" s="57">
        <f t="shared" si="1"/>
        <v>7713.39</v>
      </c>
      <c r="J127" s="58">
        <f>I127 / J491</f>
        <v>3.2350834251145197E-3</v>
      </c>
    </row>
    <row r="128" spans="1:10" ht="24" customHeight="1" x14ac:dyDescent="0.2">
      <c r="A128" s="59" t="s">
        <v>326</v>
      </c>
      <c r="B128" s="95" t="s">
        <v>11</v>
      </c>
      <c r="C128" s="60"/>
      <c r="D128" s="60" t="s">
        <v>327</v>
      </c>
      <c r="E128" s="61"/>
      <c r="F128" s="62">
        <v>1</v>
      </c>
      <c r="G128" s="62" t="s">
        <v>13</v>
      </c>
      <c r="H128" s="63">
        <f>I129 + I130</f>
        <v>2856.3700000000003</v>
      </c>
      <c r="I128" s="63">
        <f t="shared" si="1"/>
        <v>2856.37</v>
      </c>
      <c r="J128" s="64">
        <f>I128 / J491</f>
        <v>1.197994039325687E-3</v>
      </c>
    </row>
    <row r="129" spans="1:10" s="1" customFormat="1" ht="61.5" customHeight="1" x14ac:dyDescent="0.2">
      <c r="A129" s="53" t="s">
        <v>328</v>
      </c>
      <c r="B129" s="72" t="s">
        <v>105</v>
      </c>
      <c r="C129" s="54" t="s">
        <v>18</v>
      </c>
      <c r="D129" s="54" t="s">
        <v>106</v>
      </c>
      <c r="E129" s="55" t="s">
        <v>20</v>
      </c>
      <c r="F129" s="56">
        <v>24.05</v>
      </c>
      <c r="G129" s="57">
        <v>91.11</v>
      </c>
      <c r="H129" s="57">
        <f>(TRUNC(G129 * J6,2) + G129)</f>
        <v>114.72</v>
      </c>
      <c r="I129" s="57">
        <f t="shared" si="1"/>
        <v>2759.01</v>
      </c>
      <c r="J129" s="58">
        <f>I129 / J491</f>
        <v>1.1571601488742577E-3</v>
      </c>
    </row>
    <row r="130" spans="1:10" s="1" customFormat="1" ht="61.5" customHeight="1" x14ac:dyDescent="0.2">
      <c r="A130" s="53" t="s">
        <v>329</v>
      </c>
      <c r="B130" s="72" t="s">
        <v>330</v>
      </c>
      <c r="C130" s="54" t="s">
        <v>18</v>
      </c>
      <c r="D130" s="54" t="s">
        <v>331</v>
      </c>
      <c r="E130" s="55" t="s">
        <v>43</v>
      </c>
      <c r="F130" s="56">
        <v>6.95</v>
      </c>
      <c r="G130" s="57">
        <v>11.13</v>
      </c>
      <c r="H130" s="57">
        <f>(TRUNC(G130 * J6,2) + G130)</f>
        <v>14.010000000000002</v>
      </c>
      <c r="I130" s="57">
        <f t="shared" si="1"/>
        <v>97.36</v>
      </c>
      <c r="J130" s="58">
        <f>I130 / J491</f>
        <v>4.0833890451429219E-5</v>
      </c>
    </row>
    <row r="131" spans="1:10" ht="24" customHeight="1" x14ac:dyDescent="0.2">
      <c r="A131" s="59" t="s">
        <v>332</v>
      </c>
      <c r="B131" s="95" t="s">
        <v>11</v>
      </c>
      <c r="C131" s="60"/>
      <c r="D131" s="60" t="s">
        <v>333</v>
      </c>
      <c r="E131" s="61"/>
      <c r="F131" s="62">
        <v>1</v>
      </c>
      <c r="G131" s="62" t="s">
        <v>13</v>
      </c>
      <c r="H131" s="63">
        <f>I132 + I133 + I134 + I135 + I136 + I137</f>
        <v>93327.97</v>
      </c>
      <c r="I131" s="63">
        <f t="shared" si="1"/>
        <v>93327.97</v>
      </c>
      <c r="J131" s="64">
        <f>I131 / J491</f>
        <v>3.9142811247270676E-2</v>
      </c>
    </row>
    <row r="132" spans="1:10" s="1" customFormat="1" ht="46.5" customHeight="1" x14ac:dyDescent="0.2">
      <c r="A132" s="53" t="s">
        <v>334</v>
      </c>
      <c r="B132" s="72" t="s">
        <v>335</v>
      </c>
      <c r="C132" s="54" t="s">
        <v>18</v>
      </c>
      <c r="D132" s="54" t="s">
        <v>336</v>
      </c>
      <c r="E132" s="55" t="s">
        <v>20</v>
      </c>
      <c r="F132" s="56">
        <v>275.45999999999998</v>
      </c>
      <c r="G132" s="57">
        <v>20.93</v>
      </c>
      <c r="H132" s="57">
        <f>(TRUNC(G132 * J6,2) + G132)</f>
        <v>26.35</v>
      </c>
      <c r="I132" s="57">
        <f t="shared" si="1"/>
        <v>7258.37</v>
      </c>
      <c r="J132" s="58">
        <f>I132 / J491</f>
        <v>3.0442428660223944E-3</v>
      </c>
    </row>
    <row r="133" spans="1:10" s="1" customFormat="1" ht="46.5" customHeight="1" x14ac:dyDescent="0.2">
      <c r="A133" s="53" t="s">
        <v>337</v>
      </c>
      <c r="B133" s="72" t="s">
        <v>338</v>
      </c>
      <c r="C133" s="54" t="s">
        <v>18</v>
      </c>
      <c r="D133" s="54" t="s">
        <v>339</v>
      </c>
      <c r="E133" s="55" t="s">
        <v>20</v>
      </c>
      <c r="F133" s="56">
        <v>275.45999999999998</v>
      </c>
      <c r="G133" s="57">
        <v>53.2</v>
      </c>
      <c r="H133" s="57">
        <f>(TRUNC(G133 * J6,2) + G133)</f>
        <v>66.98</v>
      </c>
      <c r="I133" s="57">
        <f t="shared" si="1"/>
        <v>18450.310000000001</v>
      </c>
      <c r="J133" s="58">
        <f>I133 / J491</f>
        <v>7.7382696932509149E-3</v>
      </c>
    </row>
    <row r="134" spans="1:10" s="1" customFormat="1" ht="46.5" customHeight="1" x14ac:dyDescent="0.2">
      <c r="A134" s="53" t="s">
        <v>340</v>
      </c>
      <c r="B134" s="72" t="s">
        <v>341</v>
      </c>
      <c r="C134" s="54" t="s">
        <v>41</v>
      </c>
      <c r="D134" s="54" t="s">
        <v>342</v>
      </c>
      <c r="E134" s="55" t="s">
        <v>20</v>
      </c>
      <c r="F134" s="56">
        <v>96.8</v>
      </c>
      <c r="G134" s="57">
        <v>214.21</v>
      </c>
      <c r="H134" s="57">
        <f>(TRUNC(G134 * J6,2) + G134)</f>
        <v>269.73</v>
      </c>
      <c r="I134" s="57">
        <f t="shared" si="1"/>
        <v>26109.86</v>
      </c>
      <c r="J134" s="58">
        <f>I134 / J491</f>
        <v>1.0950772010498704E-2</v>
      </c>
    </row>
    <row r="135" spans="1:10" s="1" customFormat="1" ht="46.5" customHeight="1" x14ac:dyDescent="0.2">
      <c r="A135" s="53" t="s">
        <v>343</v>
      </c>
      <c r="B135" s="72" t="s">
        <v>344</v>
      </c>
      <c r="C135" s="54" t="s">
        <v>18</v>
      </c>
      <c r="D135" s="54" t="s">
        <v>345</v>
      </c>
      <c r="E135" s="55" t="s">
        <v>20</v>
      </c>
      <c r="F135" s="56">
        <v>240.15</v>
      </c>
      <c r="G135" s="57">
        <v>104.37</v>
      </c>
      <c r="H135" s="57">
        <f>(TRUNC(G135 * J6,2) + G135)</f>
        <v>131.42000000000002</v>
      </c>
      <c r="I135" s="57">
        <f t="shared" si="1"/>
        <v>31560.51</v>
      </c>
      <c r="J135" s="58">
        <f>I135 / J491</f>
        <v>1.3236836564618286E-2</v>
      </c>
    </row>
    <row r="136" spans="1:10" s="1" customFormat="1" ht="46.5" customHeight="1" x14ac:dyDescent="0.2">
      <c r="A136" s="53" t="s">
        <v>346</v>
      </c>
      <c r="B136" s="72" t="s">
        <v>347</v>
      </c>
      <c r="C136" s="54" t="s">
        <v>41</v>
      </c>
      <c r="D136" s="54" t="s">
        <v>348</v>
      </c>
      <c r="E136" s="55" t="s">
        <v>43</v>
      </c>
      <c r="F136" s="56">
        <v>42.16</v>
      </c>
      <c r="G136" s="57">
        <v>47.89</v>
      </c>
      <c r="H136" s="57">
        <f>(TRUNC(G136 * J6,2) + G136)</f>
        <v>60.3</v>
      </c>
      <c r="I136" s="57">
        <f t="shared" si="1"/>
        <v>2542.2399999999998</v>
      </c>
      <c r="J136" s="58">
        <f>I136 / J491</f>
        <v>1.0662443473833342E-3</v>
      </c>
    </row>
    <row r="137" spans="1:10" s="1" customFormat="1" ht="46.5" customHeight="1" x14ac:dyDescent="0.2">
      <c r="A137" s="53" t="s">
        <v>349</v>
      </c>
      <c r="B137" s="72" t="s">
        <v>350</v>
      </c>
      <c r="C137" s="54" t="s">
        <v>18</v>
      </c>
      <c r="D137" s="54" t="s">
        <v>351</v>
      </c>
      <c r="E137" s="55" t="s">
        <v>43</v>
      </c>
      <c r="F137" s="56">
        <v>45.95</v>
      </c>
      <c r="G137" s="57">
        <v>128.01</v>
      </c>
      <c r="H137" s="57">
        <f>(TRUNC(G137 * J6,2) + G137)</f>
        <v>161.19</v>
      </c>
      <c r="I137" s="57">
        <f t="shared" si="1"/>
        <v>7406.68</v>
      </c>
      <c r="J137" s="58">
        <f>I137 / J491</f>
        <v>3.1064457654970397E-3</v>
      </c>
    </row>
    <row r="138" spans="1:10" ht="24" customHeight="1" x14ac:dyDescent="0.2">
      <c r="A138" s="59" t="s">
        <v>352</v>
      </c>
      <c r="B138" s="95" t="s">
        <v>11</v>
      </c>
      <c r="C138" s="60"/>
      <c r="D138" s="60" t="s">
        <v>353</v>
      </c>
      <c r="E138" s="61"/>
      <c r="F138" s="62">
        <v>1</v>
      </c>
      <c r="G138" s="62" t="s">
        <v>13</v>
      </c>
      <c r="H138" s="63">
        <f>I139 + I140 + I141</f>
        <v>82440.900000000009</v>
      </c>
      <c r="I138" s="63">
        <f t="shared" si="1"/>
        <v>82440.899999999994</v>
      </c>
      <c r="J138" s="64">
        <f>I138 / J491</f>
        <v>3.457665036274888E-2</v>
      </c>
    </row>
    <row r="139" spans="1:10" s="1" customFormat="1" ht="67.5" customHeight="1" x14ac:dyDescent="0.2">
      <c r="A139" s="53" t="s">
        <v>354</v>
      </c>
      <c r="B139" s="72" t="s">
        <v>355</v>
      </c>
      <c r="C139" s="54" t="s">
        <v>18</v>
      </c>
      <c r="D139" s="54" t="s">
        <v>356</v>
      </c>
      <c r="E139" s="55" t="s">
        <v>20</v>
      </c>
      <c r="F139" s="56">
        <v>48.1</v>
      </c>
      <c r="G139" s="57">
        <v>7.83</v>
      </c>
      <c r="H139" s="57">
        <f>(TRUNC(G139 * J6,2) + G139)</f>
        <v>9.85</v>
      </c>
      <c r="I139" s="57">
        <f t="shared" si="1"/>
        <v>473.78</v>
      </c>
      <c r="J139" s="58">
        <f>I139 / J491</f>
        <v>1.9870871629086006E-4</v>
      </c>
    </row>
    <row r="140" spans="1:10" s="1" customFormat="1" ht="67.5" customHeight="1" x14ac:dyDescent="0.2">
      <c r="A140" s="53" t="s">
        <v>357</v>
      </c>
      <c r="B140" s="72" t="s">
        <v>128</v>
      </c>
      <c r="C140" s="54" t="s">
        <v>18</v>
      </c>
      <c r="D140" s="54" t="s">
        <v>129</v>
      </c>
      <c r="E140" s="55" t="s">
        <v>20</v>
      </c>
      <c r="F140" s="56">
        <v>48.1</v>
      </c>
      <c r="G140" s="57">
        <v>41.27</v>
      </c>
      <c r="H140" s="57">
        <f>(TRUNC(G140 * J6,2) + G140)</f>
        <v>51.96</v>
      </c>
      <c r="I140" s="57">
        <f t="shared" ref="I140:I203" si="2">TRUNC(F140 * H140,2)</f>
        <v>2499.27</v>
      </c>
      <c r="J140" s="58">
        <f>I140 / J491</f>
        <v>1.0482222410491322E-3</v>
      </c>
    </row>
    <row r="141" spans="1:10" s="1" customFormat="1" ht="48" customHeight="1" x14ac:dyDescent="0.2">
      <c r="A141" s="53" t="s">
        <v>358</v>
      </c>
      <c r="B141" s="72" t="s">
        <v>341</v>
      </c>
      <c r="C141" s="54" t="s">
        <v>41</v>
      </c>
      <c r="D141" s="54" t="s">
        <v>342</v>
      </c>
      <c r="E141" s="55" t="s">
        <v>20</v>
      </c>
      <c r="F141" s="56">
        <v>294.62</v>
      </c>
      <c r="G141" s="57">
        <v>214.21</v>
      </c>
      <c r="H141" s="57">
        <f>(TRUNC(G141 * J6,2) + G141)</f>
        <v>269.73</v>
      </c>
      <c r="I141" s="57">
        <f t="shared" si="2"/>
        <v>79467.850000000006</v>
      </c>
      <c r="J141" s="58">
        <f>I141 / J491</f>
        <v>3.3329719405408895E-2</v>
      </c>
    </row>
    <row r="142" spans="1:10" ht="24" customHeight="1" x14ac:dyDescent="0.2">
      <c r="A142" s="59" t="s">
        <v>359</v>
      </c>
      <c r="B142" s="95" t="s">
        <v>11</v>
      </c>
      <c r="C142" s="60"/>
      <c r="D142" s="60" t="s">
        <v>360</v>
      </c>
      <c r="E142" s="61"/>
      <c r="F142" s="62">
        <v>1</v>
      </c>
      <c r="G142" s="62" t="s">
        <v>13</v>
      </c>
      <c r="H142" s="63">
        <f>I143</f>
        <v>20337.509999999998</v>
      </c>
      <c r="I142" s="63">
        <f t="shared" si="2"/>
        <v>20337.509999999998</v>
      </c>
      <c r="J142" s="64">
        <f>I142 / J491</f>
        <v>8.5297828204072123E-3</v>
      </c>
    </row>
    <row r="143" spans="1:10" s="1" customFormat="1" ht="39" customHeight="1" x14ac:dyDescent="0.2">
      <c r="A143" s="53" t="s">
        <v>361</v>
      </c>
      <c r="B143" s="72" t="s">
        <v>362</v>
      </c>
      <c r="C143" s="54" t="s">
        <v>18</v>
      </c>
      <c r="D143" s="54" t="s">
        <v>363</v>
      </c>
      <c r="E143" s="55" t="s">
        <v>20</v>
      </c>
      <c r="F143" s="56">
        <v>244.5</v>
      </c>
      <c r="G143" s="57">
        <v>66.06</v>
      </c>
      <c r="H143" s="57">
        <f>(TRUNC(G143 * J6,2) + G143)</f>
        <v>83.18</v>
      </c>
      <c r="I143" s="57">
        <f t="shared" si="2"/>
        <v>20337.509999999998</v>
      </c>
      <c r="J143" s="58">
        <f>I143 / J491</f>
        <v>8.5297828204072123E-3</v>
      </c>
    </row>
    <row r="144" spans="1:10" ht="24" customHeight="1" x14ac:dyDescent="0.2">
      <c r="A144" s="59" t="s">
        <v>364</v>
      </c>
      <c r="B144" s="95" t="s">
        <v>11</v>
      </c>
      <c r="C144" s="60"/>
      <c r="D144" s="60" t="s">
        <v>365</v>
      </c>
      <c r="E144" s="61"/>
      <c r="F144" s="62">
        <v>1</v>
      </c>
      <c r="G144" s="62" t="s">
        <v>13</v>
      </c>
      <c r="H144" s="63">
        <f>I145 + I149</f>
        <v>77768.02</v>
      </c>
      <c r="I144" s="63">
        <f t="shared" si="2"/>
        <v>77768.02</v>
      </c>
      <c r="J144" s="64">
        <f>I144 / J491</f>
        <v>3.26167913856261E-2</v>
      </c>
    </row>
    <row r="145" spans="1:10" ht="24" customHeight="1" x14ac:dyDescent="0.2">
      <c r="A145" s="66" t="s">
        <v>366</v>
      </c>
      <c r="B145" s="96" t="s">
        <v>11</v>
      </c>
      <c r="C145" s="67"/>
      <c r="D145" s="67" t="s">
        <v>367</v>
      </c>
      <c r="E145" s="68"/>
      <c r="F145" s="69">
        <v>1</v>
      </c>
      <c r="G145" s="69" t="s">
        <v>13</v>
      </c>
      <c r="H145" s="70">
        <f>I146 + I147 + I148</f>
        <v>56087.21</v>
      </c>
      <c r="I145" s="70">
        <f t="shared" si="2"/>
        <v>56087.21</v>
      </c>
      <c r="J145" s="71">
        <f>I145 / J491</f>
        <v>2.3523613279234856E-2</v>
      </c>
    </row>
    <row r="146" spans="1:10" s="1" customFormat="1" ht="47.25" customHeight="1" x14ac:dyDescent="0.2">
      <c r="A146" s="53" t="s">
        <v>368</v>
      </c>
      <c r="B146" s="72" t="s">
        <v>369</v>
      </c>
      <c r="C146" s="54" t="s">
        <v>41</v>
      </c>
      <c r="D146" s="54" t="s">
        <v>370</v>
      </c>
      <c r="E146" s="55" t="s">
        <v>85</v>
      </c>
      <c r="F146" s="56">
        <v>5</v>
      </c>
      <c r="G146" s="57">
        <v>6579.57</v>
      </c>
      <c r="H146" s="57">
        <f>(TRUNC(G146 * J6,2) + G146)</f>
        <v>8284.99</v>
      </c>
      <c r="I146" s="57">
        <f t="shared" si="2"/>
        <v>41424.949999999997</v>
      </c>
      <c r="J146" s="58">
        <f>I146 / J491</f>
        <v>1.7374094805422482E-2</v>
      </c>
    </row>
    <row r="147" spans="1:10" s="1" customFormat="1" ht="47.25" customHeight="1" x14ac:dyDescent="0.2">
      <c r="A147" s="53" t="s">
        <v>371</v>
      </c>
      <c r="B147" s="72" t="s">
        <v>372</v>
      </c>
      <c r="C147" s="54" t="s">
        <v>18</v>
      </c>
      <c r="D147" s="54" t="s">
        <v>373</v>
      </c>
      <c r="E147" s="55" t="s">
        <v>20</v>
      </c>
      <c r="F147" s="56">
        <v>13.44</v>
      </c>
      <c r="G147" s="57">
        <v>698.07</v>
      </c>
      <c r="H147" s="57">
        <f>(TRUNC(G147 * J6,2) + G147)</f>
        <v>879</v>
      </c>
      <c r="I147" s="57">
        <f t="shared" si="2"/>
        <v>11813.76</v>
      </c>
      <c r="J147" s="58">
        <f>I147 / J491</f>
        <v>4.9548252019256007E-3</v>
      </c>
    </row>
    <row r="148" spans="1:10" s="1" customFormat="1" ht="47.25" customHeight="1" x14ac:dyDescent="0.2">
      <c r="A148" s="53" t="s">
        <v>374</v>
      </c>
      <c r="B148" s="72" t="s">
        <v>375</v>
      </c>
      <c r="C148" s="54" t="s">
        <v>41</v>
      </c>
      <c r="D148" s="54" t="s">
        <v>376</v>
      </c>
      <c r="E148" s="55" t="s">
        <v>20</v>
      </c>
      <c r="F148" s="56">
        <v>2.1</v>
      </c>
      <c r="G148" s="57">
        <v>1077.22</v>
      </c>
      <c r="H148" s="57">
        <f>(TRUNC(G148 * J6,2) + G148)</f>
        <v>1356.43</v>
      </c>
      <c r="I148" s="57">
        <f t="shared" si="2"/>
        <v>2848.5</v>
      </c>
      <c r="J148" s="58">
        <f>I148 / J491</f>
        <v>1.1946932718867721E-3</v>
      </c>
    </row>
    <row r="149" spans="1:10" ht="24" customHeight="1" x14ac:dyDescent="0.2">
      <c r="A149" s="66" t="s">
        <v>377</v>
      </c>
      <c r="B149" s="96" t="s">
        <v>11</v>
      </c>
      <c r="C149" s="67"/>
      <c r="D149" s="67" t="s">
        <v>378</v>
      </c>
      <c r="E149" s="68"/>
      <c r="F149" s="69">
        <v>1</v>
      </c>
      <c r="G149" s="69" t="s">
        <v>13</v>
      </c>
      <c r="H149" s="70">
        <f>I150 + I151</f>
        <v>21680.81</v>
      </c>
      <c r="I149" s="70">
        <f t="shared" si="2"/>
        <v>21680.81</v>
      </c>
      <c r="J149" s="71">
        <f>I149 / J491</f>
        <v>9.0931781063912399E-3</v>
      </c>
    </row>
    <row r="150" spans="1:10" s="1" customFormat="1" ht="54" customHeight="1" x14ac:dyDescent="0.2">
      <c r="A150" s="53" t="s">
        <v>379</v>
      </c>
      <c r="B150" s="72" t="s">
        <v>380</v>
      </c>
      <c r="C150" s="54" t="s">
        <v>41</v>
      </c>
      <c r="D150" s="54" t="s">
        <v>381</v>
      </c>
      <c r="E150" s="55" t="s">
        <v>20</v>
      </c>
      <c r="F150" s="56">
        <v>16.95</v>
      </c>
      <c r="G150" s="57">
        <v>921</v>
      </c>
      <c r="H150" s="57">
        <f>(TRUNC(G150 * J6,2) + G150)</f>
        <v>1159.72</v>
      </c>
      <c r="I150" s="57">
        <f t="shared" si="2"/>
        <v>19657.25</v>
      </c>
      <c r="J150" s="58">
        <f>I150 / J491</f>
        <v>8.2444740455665261E-3</v>
      </c>
    </row>
    <row r="151" spans="1:10" s="1" customFormat="1" ht="39" customHeight="1" x14ac:dyDescent="0.2">
      <c r="A151" s="53" t="s">
        <v>382</v>
      </c>
      <c r="B151" s="72" t="s">
        <v>383</v>
      </c>
      <c r="C151" s="54" t="s">
        <v>18</v>
      </c>
      <c r="D151" s="54" t="s">
        <v>384</v>
      </c>
      <c r="E151" s="55" t="s">
        <v>43</v>
      </c>
      <c r="F151" s="56">
        <v>12</v>
      </c>
      <c r="G151" s="57">
        <v>133.91999999999999</v>
      </c>
      <c r="H151" s="57">
        <f>(TRUNC(G151 * J6,2) + G151)</f>
        <v>168.63</v>
      </c>
      <c r="I151" s="57">
        <f t="shared" si="2"/>
        <v>2023.56</v>
      </c>
      <c r="J151" s="58">
        <f>I151 / J491</f>
        <v>8.4870406082471358E-4</v>
      </c>
    </row>
    <row r="152" spans="1:10" ht="24" customHeight="1" x14ac:dyDescent="0.2">
      <c r="A152" s="59" t="s">
        <v>385</v>
      </c>
      <c r="B152" s="95" t="s">
        <v>11</v>
      </c>
      <c r="C152" s="60"/>
      <c r="D152" s="60" t="s">
        <v>386</v>
      </c>
      <c r="E152" s="61"/>
      <c r="F152" s="62">
        <v>1</v>
      </c>
      <c r="G152" s="62" t="s">
        <v>13</v>
      </c>
      <c r="H152" s="63">
        <f>I153 + I154</f>
        <v>49783.25</v>
      </c>
      <c r="I152" s="63">
        <f t="shared" si="2"/>
        <v>49783.25</v>
      </c>
      <c r="J152" s="64">
        <f>I152 / J491</f>
        <v>2.0879660813641267E-2</v>
      </c>
    </row>
    <row r="153" spans="1:10" s="1" customFormat="1" ht="45" x14ac:dyDescent="0.2">
      <c r="A153" s="53" t="s">
        <v>387</v>
      </c>
      <c r="B153" s="72" t="s">
        <v>388</v>
      </c>
      <c r="C153" s="54" t="s">
        <v>41</v>
      </c>
      <c r="D153" s="54" t="s">
        <v>389</v>
      </c>
      <c r="E153" s="55" t="s">
        <v>20</v>
      </c>
      <c r="F153" s="56">
        <v>12.58</v>
      </c>
      <c r="G153" s="57">
        <v>606.11</v>
      </c>
      <c r="H153" s="57">
        <f>(TRUNC(G153 * J6,2) + G153)</f>
        <v>763.21</v>
      </c>
      <c r="I153" s="57">
        <f t="shared" si="2"/>
        <v>9601.18</v>
      </c>
      <c r="J153" s="58">
        <f>I153 / J491</f>
        <v>4.0268440049758955E-3</v>
      </c>
    </row>
    <row r="154" spans="1:10" s="1" customFormat="1" ht="45" x14ac:dyDescent="0.2">
      <c r="A154" s="53" t="s">
        <v>390</v>
      </c>
      <c r="B154" s="72" t="s">
        <v>391</v>
      </c>
      <c r="C154" s="54" t="s">
        <v>41</v>
      </c>
      <c r="D154" s="54" t="s">
        <v>392</v>
      </c>
      <c r="E154" s="55" t="s">
        <v>20</v>
      </c>
      <c r="F154" s="56">
        <v>52.81</v>
      </c>
      <c r="G154" s="57">
        <v>604.26</v>
      </c>
      <c r="H154" s="57">
        <f>(TRUNC(G154 * J6,2) + G154)</f>
        <v>760.88</v>
      </c>
      <c r="I154" s="57">
        <f t="shared" si="2"/>
        <v>40182.07</v>
      </c>
      <c r="J154" s="58">
        <f>I154 / J491</f>
        <v>1.685281680866537E-2</v>
      </c>
    </row>
    <row r="155" spans="1:10" ht="24" customHeight="1" x14ac:dyDescent="0.2">
      <c r="A155" s="59" t="s">
        <v>393</v>
      </c>
      <c r="B155" s="95" t="s">
        <v>11</v>
      </c>
      <c r="C155" s="60"/>
      <c r="D155" s="60" t="s">
        <v>394</v>
      </c>
      <c r="E155" s="61"/>
      <c r="F155" s="62">
        <v>1</v>
      </c>
      <c r="G155" s="62" t="s">
        <v>13</v>
      </c>
      <c r="H155" s="63">
        <f>I156 + I157 + I158 + I159 + I160 + I161 + I162 + I163 + I164 + I165 + I166 + I167 + I168 + I169 + I170 + I171 + I172 + I173 + I174 + I175 + I176 + I177 + I178</f>
        <v>47898.890000000021</v>
      </c>
      <c r="I155" s="63">
        <f t="shared" si="2"/>
        <v>47898.89</v>
      </c>
      <c r="J155" s="64">
        <f>I155 / J491</f>
        <v>2.0089338814760258E-2</v>
      </c>
    </row>
    <row r="156" spans="1:10" s="5" customFormat="1" ht="45.75" customHeight="1" x14ac:dyDescent="0.2">
      <c r="A156" s="53" t="s">
        <v>395</v>
      </c>
      <c r="B156" s="72" t="s">
        <v>396</v>
      </c>
      <c r="C156" s="54" t="s">
        <v>41</v>
      </c>
      <c r="D156" s="54" t="s">
        <v>397</v>
      </c>
      <c r="E156" s="55" t="s">
        <v>85</v>
      </c>
      <c r="F156" s="56">
        <v>7</v>
      </c>
      <c r="G156" s="57">
        <v>398.61</v>
      </c>
      <c r="H156" s="57">
        <f>(TRUNC(G156 * J6,2) + G156)</f>
        <v>501.92</v>
      </c>
      <c r="I156" s="57">
        <f t="shared" si="2"/>
        <v>3513.44</v>
      </c>
      <c r="J156" s="58">
        <f>I156 / J491</f>
        <v>1.473576664622735E-3</v>
      </c>
    </row>
    <row r="157" spans="1:10" s="5" customFormat="1" ht="45.75" customHeight="1" x14ac:dyDescent="0.2">
      <c r="A157" s="53" t="s">
        <v>398</v>
      </c>
      <c r="B157" s="72" t="s">
        <v>399</v>
      </c>
      <c r="C157" s="54" t="s">
        <v>41</v>
      </c>
      <c r="D157" s="54" t="s">
        <v>400</v>
      </c>
      <c r="E157" s="55" t="s">
        <v>85</v>
      </c>
      <c r="F157" s="56">
        <v>6</v>
      </c>
      <c r="G157" s="57">
        <v>635.63</v>
      </c>
      <c r="H157" s="57">
        <f>(TRUNC(G157 * J6,2) + G157)</f>
        <v>800.38</v>
      </c>
      <c r="I157" s="57">
        <f t="shared" si="2"/>
        <v>4802.28</v>
      </c>
      <c r="J157" s="58">
        <f>I157 / J491</f>
        <v>2.014130807694017E-3</v>
      </c>
    </row>
    <row r="158" spans="1:10" s="5" customFormat="1" ht="45.75" customHeight="1" x14ac:dyDescent="0.2">
      <c r="A158" s="53" t="s">
        <v>401</v>
      </c>
      <c r="B158" s="72" t="s">
        <v>402</v>
      </c>
      <c r="C158" s="54" t="s">
        <v>41</v>
      </c>
      <c r="D158" s="54" t="s">
        <v>403</v>
      </c>
      <c r="E158" s="55" t="s">
        <v>85</v>
      </c>
      <c r="F158" s="56">
        <v>1</v>
      </c>
      <c r="G158" s="57">
        <v>1787.56</v>
      </c>
      <c r="H158" s="57">
        <f>(TRUNC(G158 * J6,2) + G158)</f>
        <v>2250.89</v>
      </c>
      <c r="I158" s="57">
        <f t="shared" si="2"/>
        <v>2250.89</v>
      </c>
      <c r="J158" s="58">
        <f>I158 / J491</f>
        <v>9.4404884632515933E-4</v>
      </c>
    </row>
    <row r="159" spans="1:10" s="5" customFormat="1" ht="45.75" customHeight="1" x14ac:dyDescent="0.2">
      <c r="A159" s="53" t="s">
        <v>404</v>
      </c>
      <c r="B159" s="72" t="s">
        <v>405</v>
      </c>
      <c r="C159" s="54" t="s">
        <v>41</v>
      </c>
      <c r="D159" s="54" t="s">
        <v>406</v>
      </c>
      <c r="E159" s="55" t="s">
        <v>85</v>
      </c>
      <c r="F159" s="56">
        <v>8</v>
      </c>
      <c r="G159" s="57">
        <v>204.6</v>
      </c>
      <c r="H159" s="57">
        <f>(TRUNC(G159 * J6,2) + G159)</f>
        <v>257.63</v>
      </c>
      <c r="I159" s="57">
        <f t="shared" si="2"/>
        <v>2061.04</v>
      </c>
      <c r="J159" s="58">
        <f>I159 / J491</f>
        <v>8.6442359876760149E-4</v>
      </c>
    </row>
    <row r="160" spans="1:10" s="5" customFormat="1" ht="45.75" customHeight="1" x14ac:dyDescent="0.2">
      <c r="A160" s="53" t="s">
        <v>407</v>
      </c>
      <c r="B160" s="72" t="s">
        <v>408</v>
      </c>
      <c r="C160" s="54" t="s">
        <v>41</v>
      </c>
      <c r="D160" s="54" t="s">
        <v>409</v>
      </c>
      <c r="E160" s="55" t="s">
        <v>85</v>
      </c>
      <c r="F160" s="56">
        <v>2</v>
      </c>
      <c r="G160" s="57">
        <v>1710.7</v>
      </c>
      <c r="H160" s="57">
        <f>(TRUNC(G160 * J6,2) + G160)</f>
        <v>2154.11</v>
      </c>
      <c r="I160" s="57">
        <f t="shared" si="2"/>
        <v>4308.22</v>
      </c>
      <c r="J160" s="58">
        <f>I160 / J491</f>
        <v>1.8069164289303246E-3</v>
      </c>
    </row>
    <row r="161" spans="1:10" s="5" customFormat="1" ht="45.75" customHeight="1" x14ac:dyDescent="0.2">
      <c r="A161" s="53" t="s">
        <v>410</v>
      </c>
      <c r="B161" s="72" t="s">
        <v>411</v>
      </c>
      <c r="C161" s="54" t="s">
        <v>23</v>
      </c>
      <c r="D161" s="54" t="s">
        <v>412</v>
      </c>
      <c r="E161" s="55" t="s">
        <v>85</v>
      </c>
      <c r="F161" s="56">
        <v>8</v>
      </c>
      <c r="G161" s="57">
        <v>235.7</v>
      </c>
      <c r="H161" s="57">
        <f>(TRUNC(G161 * J6,2) + G161)</f>
        <v>296.78999999999996</v>
      </c>
      <c r="I161" s="57">
        <f t="shared" si="2"/>
        <v>2374.3200000000002</v>
      </c>
      <c r="J161" s="58">
        <f>I161 / J491</f>
        <v>9.958167910500968E-4</v>
      </c>
    </row>
    <row r="162" spans="1:10" s="5" customFormat="1" ht="45.75" customHeight="1" x14ac:dyDescent="0.2">
      <c r="A162" s="53" t="s">
        <v>413</v>
      </c>
      <c r="B162" s="72" t="s">
        <v>414</v>
      </c>
      <c r="C162" s="54" t="s">
        <v>41</v>
      </c>
      <c r="D162" s="54" t="s">
        <v>415</v>
      </c>
      <c r="E162" s="55" t="s">
        <v>85</v>
      </c>
      <c r="F162" s="56">
        <v>8</v>
      </c>
      <c r="G162" s="57">
        <v>132.55000000000001</v>
      </c>
      <c r="H162" s="57">
        <f>(TRUNC(G162 * J6,2) + G162)</f>
        <v>166.9</v>
      </c>
      <c r="I162" s="57">
        <f t="shared" si="2"/>
        <v>1335.2</v>
      </c>
      <c r="J162" s="58">
        <f>I162 / J491</f>
        <v>5.5999805393126844E-4</v>
      </c>
    </row>
    <row r="163" spans="1:10" s="5" customFormat="1" ht="45.75" customHeight="1" x14ac:dyDescent="0.2">
      <c r="A163" s="53" t="s">
        <v>416</v>
      </c>
      <c r="B163" s="72" t="s">
        <v>417</v>
      </c>
      <c r="C163" s="54" t="s">
        <v>18</v>
      </c>
      <c r="D163" s="54" t="s">
        <v>418</v>
      </c>
      <c r="E163" s="55" t="s">
        <v>85</v>
      </c>
      <c r="F163" s="56">
        <v>1</v>
      </c>
      <c r="G163" s="57">
        <v>470.68</v>
      </c>
      <c r="H163" s="57">
        <f>(TRUNC(G163 * J6,2) + G163)</f>
        <v>592.68000000000006</v>
      </c>
      <c r="I163" s="57">
        <f t="shared" si="2"/>
        <v>592.67999999999995</v>
      </c>
      <c r="J163" s="58">
        <f>I163 / J491</f>
        <v>2.4857672753443989E-4</v>
      </c>
    </row>
    <row r="164" spans="1:10" s="5" customFormat="1" ht="45.75" customHeight="1" x14ac:dyDescent="0.2">
      <c r="A164" s="53" t="s">
        <v>419</v>
      </c>
      <c r="B164" s="72" t="s">
        <v>420</v>
      </c>
      <c r="C164" s="54" t="s">
        <v>41</v>
      </c>
      <c r="D164" s="54" t="s">
        <v>421</v>
      </c>
      <c r="E164" s="55" t="s">
        <v>85</v>
      </c>
      <c r="F164" s="56">
        <v>1</v>
      </c>
      <c r="G164" s="57">
        <v>4000</v>
      </c>
      <c r="H164" s="57">
        <f>(TRUNC(G164 * J6,2) + G164)</f>
        <v>5036.8</v>
      </c>
      <c r="I164" s="57">
        <f t="shared" si="2"/>
        <v>5036.8</v>
      </c>
      <c r="J164" s="58">
        <f>I164 / J491</f>
        <v>2.1124911609054918E-3</v>
      </c>
    </row>
    <row r="165" spans="1:10" s="5" customFormat="1" ht="45.75" customHeight="1" x14ac:dyDescent="0.2">
      <c r="A165" s="53" t="s">
        <v>422</v>
      </c>
      <c r="B165" s="72" t="s">
        <v>423</v>
      </c>
      <c r="C165" s="54" t="s">
        <v>18</v>
      </c>
      <c r="D165" s="54" t="s">
        <v>424</v>
      </c>
      <c r="E165" s="55" t="s">
        <v>85</v>
      </c>
      <c r="F165" s="56">
        <v>1</v>
      </c>
      <c r="G165" s="57">
        <v>146.29</v>
      </c>
      <c r="H165" s="57">
        <f>(TRUNC(G165 * J6,2) + G165)</f>
        <v>184.2</v>
      </c>
      <c r="I165" s="57">
        <f t="shared" si="2"/>
        <v>184.2</v>
      </c>
      <c r="J165" s="58">
        <f>I165 / J491</f>
        <v>7.725557334791765E-5</v>
      </c>
    </row>
    <row r="166" spans="1:10" s="5" customFormat="1" ht="45.75" customHeight="1" x14ac:dyDescent="0.2">
      <c r="A166" s="53" t="s">
        <v>425</v>
      </c>
      <c r="B166" s="72" t="s">
        <v>426</v>
      </c>
      <c r="C166" s="54" t="s">
        <v>18</v>
      </c>
      <c r="D166" s="54" t="s">
        <v>427</v>
      </c>
      <c r="E166" s="55" t="s">
        <v>85</v>
      </c>
      <c r="F166" s="56">
        <v>2</v>
      </c>
      <c r="G166" s="57">
        <v>144.16</v>
      </c>
      <c r="H166" s="57">
        <f>(TRUNC(G166 * J6,2) + G166)</f>
        <v>181.51999999999998</v>
      </c>
      <c r="I166" s="57">
        <f t="shared" si="2"/>
        <v>363.04</v>
      </c>
      <c r="J166" s="58">
        <f>I166 / J491</f>
        <v>1.5226310178191111E-4</v>
      </c>
    </row>
    <row r="167" spans="1:10" s="5" customFormat="1" ht="45.75" customHeight="1" x14ac:dyDescent="0.2">
      <c r="A167" s="53" t="s">
        <v>428</v>
      </c>
      <c r="B167" s="72" t="s">
        <v>429</v>
      </c>
      <c r="C167" s="54" t="s">
        <v>18</v>
      </c>
      <c r="D167" s="54" t="s">
        <v>430</v>
      </c>
      <c r="E167" s="55" t="s">
        <v>85</v>
      </c>
      <c r="F167" s="56">
        <v>7</v>
      </c>
      <c r="G167" s="57">
        <v>221.39</v>
      </c>
      <c r="H167" s="57">
        <f>(TRUNC(G167 * J6,2) + G167)</f>
        <v>278.77</v>
      </c>
      <c r="I167" s="57">
        <f t="shared" si="2"/>
        <v>1951.39</v>
      </c>
      <c r="J167" s="58">
        <f>I167 / J491</f>
        <v>8.1843514264599902E-4</v>
      </c>
    </row>
    <row r="168" spans="1:10" s="5" customFormat="1" ht="45.75" customHeight="1" x14ac:dyDescent="0.2">
      <c r="A168" s="53" t="s">
        <v>431</v>
      </c>
      <c r="B168" s="72" t="s">
        <v>432</v>
      </c>
      <c r="C168" s="54" t="s">
        <v>18</v>
      </c>
      <c r="D168" s="54" t="s">
        <v>433</v>
      </c>
      <c r="E168" s="55" t="s">
        <v>20</v>
      </c>
      <c r="F168" s="56">
        <v>6.17</v>
      </c>
      <c r="G168" s="57">
        <v>589.14</v>
      </c>
      <c r="H168" s="57">
        <f>(TRUNC(G168 * J6,2) + G168)</f>
        <v>741.83999999999992</v>
      </c>
      <c r="I168" s="57">
        <f t="shared" si="2"/>
        <v>4577.1499999999996</v>
      </c>
      <c r="J168" s="58">
        <f>I168 / J491</f>
        <v>1.9197087271955551E-3</v>
      </c>
    </row>
    <row r="169" spans="1:10" s="5" customFormat="1" ht="45.75" customHeight="1" x14ac:dyDescent="0.2">
      <c r="A169" s="53" t="s">
        <v>434</v>
      </c>
      <c r="B169" s="72" t="s">
        <v>435</v>
      </c>
      <c r="C169" s="54" t="s">
        <v>41</v>
      </c>
      <c r="D169" s="54" t="s">
        <v>436</v>
      </c>
      <c r="E169" s="55" t="s">
        <v>437</v>
      </c>
      <c r="F169" s="56">
        <v>16.34</v>
      </c>
      <c r="G169" s="57">
        <v>38.17</v>
      </c>
      <c r="H169" s="57">
        <f>(TRUNC(G169 * J6,2) + G169)</f>
        <v>48.06</v>
      </c>
      <c r="I169" s="57">
        <f t="shared" si="2"/>
        <v>785.3</v>
      </c>
      <c r="J169" s="58">
        <f>I169 / J491</f>
        <v>3.2936374457176833E-4</v>
      </c>
    </row>
    <row r="170" spans="1:10" s="5" customFormat="1" ht="45.75" customHeight="1" x14ac:dyDescent="0.2">
      <c r="A170" s="53" t="s">
        <v>438</v>
      </c>
      <c r="B170" s="72" t="s">
        <v>439</v>
      </c>
      <c r="C170" s="54" t="s">
        <v>41</v>
      </c>
      <c r="D170" s="54" t="s">
        <v>440</v>
      </c>
      <c r="E170" s="55" t="s">
        <v>85</v>
      </c>
      <c r="F170" s="56">
        <v>1</v>
      </c>
      <c r="G170" s="57">
        <v>1938.67</v>
      </c>
      <c r="H170" s="57">
        <f>(TRUNC(G170 * J6,2) + G170)</f>
        <v>2441.17</v>
      </c>
      <c r="I170" s="57">
        <f t="shared" si="2"/>
        <v>2441.17</v>
      </c>
      <c r="J170" s="58">
        <f>I170 / J491</f>
        <v>1.0238544407694687E-3</v>
      </c>
    </row>
    <row r="171" spans="1:10" s="5" customFormat="1" ht="45.75" customHeight="1" x14ac:dyDescent="0.2">
      <c r="A171" s="53" t="s">
        <v>441</v>
      </c>
      <c r="B171" s="72" t="s">
        <v>442</v>
      </c>
      <c r="C171" s="54" t="s">
        <v>18</v>
      </c>
      <c r="D171" s="54" t="s">
        <v>443</v>
      </c>
      <c r="E171" s="55" t="s">
        <v>85</v>
      </c>
      <c r="F171" s="56">
        <v>1</v>
      </c>
      <c r="G171" s="57">
        <v>6075.56</v>
      </c>
      <c r="H171" s="57">
        <f>(TRUNC(G171 * J6,2) + G171)</f>
        <v>7650.34</v>
      </c>
      <c r="I171" s="57">
        <f t="shared" si="2"/>
        <v>7650.34</v>
      </c>
      <c r="J171" s="58">
        <f>I171 / J491</f>
        <v>3.2086395385803926E-3</v>
      </c>
    </row>
    <row r="172" spans="1:10" s="5" customFormat="1" ht="45.75" customHeight="1" x14ac:dyDescent="0.2">
      <c r="A172" s="53" t="s">
        <v>444</v>
      </c>
      <c r="B172" s="72" t="s">
        <v>445</v>
      </c>
      <c r="C172" s="54" t="s">
        <v>18</v>
      </c>
      <c r="D172" s="54" t="s">
        <v>446</v>
      </c>
      <c r="E172" s="55" t="s">
        <v>43</v>
      </c>
      <c r="F172" s="56">
        <v>8.5</v>
      </c>
      <c r="G172" s="57">
        <v>54.85</v>
      </c>
      <c r="H172" s="57">
        <f>(TRUNC(G172 * J6,2) + G172)</f>
        <v>69.06</v>
      </c>
      <c r="I172" s="57">
        <f t="shared" si="2"/>
        <v>587.01</v>
      </c>
      <c r="J172" s="58">
        <f>I172 / J491</f>
        <v>2.461986650975089E-4</v>
      </c>
    </row>
    <row r="173" spans="1:10" s="5" customFormat="1" ht="45.75" customHeight="1" x14ac:dyDescent="0.2">
      <c r="A173" s="53" t="s">
        <v>447</v>
      </c>
      <c r="B173" s="72" t="s">
        <v>448</v>
      </c>
      <c r="C173" s="54" t="s">
        <v>18</v>
      </c>
      <c r="D173" s="54" t="s">
        <v>449</v>
      </c>
      <c r="E173" s="55" t="s">
        <v>43</v>
      </c>
      <c r="F173" s="56">
        <v>8.5</v>
      </c>
      <c r="G173" s="57">
        <v>82.37</v>
      </c>
      <c r="H173" s="57">
        <f>(TRUNC(G173 * J6,2) + G173)</f>
        <v>103.72</v>
      </c>
      <c r="I173" s="57">
        <f t="shared" si="2"/>
        <v>881.62</v>
      </c>
      <c r="J173" s="58">
        <f>I173 / J491</f>
        <v>3.6976144720407794E-4</v>
      </c>
    </row>
    <row r="174" spans="1:10" s="5" customFormat="1" ht="45.75" customHeight="1" x14ac:dyDescent="0.2">
      <c r="A174" s="53" t="s">
        <v>450</v>
      </c>
      <c r="B174" s="72" t="s">
        <v>451</v>
      </c>
      <c r="C174" s="54" t="s">
        <v>18</v>
      </c>
      <c r="D174" s="54" t="s">
        <v>452</v>
      </c>
      <c r="E174" s="55" t="s">
        <v>85</v>
      </c>
      <c r="F174" s="56">
        <v>1</v>
      </c>
      <c r="G174" s="57">
        <v>24.55</v>
      </c>
      <c r="H174" s="57">
        <f>(TRUNC(G174 * J6,2) + G174)</f>
        <v>30.91</v>
      </c>
      <c r="I174" s="57">
        <f t="shared" si="2"/>
        <v>30.91</v>
      </c>
      <c r="J174" s="58">
        <f>I174 / J491</f>
        <v>1.2964005277872609E-5</v>
      </c>
    </row>
    <row r="175" spans="1:10" s="5" customFormat="1" ht="45.75" customHeight="1" x14ac:dyDescent="0.2">
      <c r="A175" s="53" t="s">
        <v>453</v>
      </c>
      <c r="B175" s="72" t="s">
        <v>454</v>
      </c>
      <c r="C175" s="54" t="s">
        <v>23</v>
      </c>
      <c r="D175" s="54" t="s">
        <v>455</v>
      </c>
      <c r="E175" s="55" t="s">
        <v>85</v>
      </c>
      <c r="F175" s="56">
        <v>1</v>
      </c>
      <c r="G175" s="57">
        <v>370.96</v>
      </c>
      <c r="H175" s="57">
        <f>(TRUNC(G175 * J6,2) + G175)</f>
        <v>467.11</v>
      </c>
      <c r="I175" s="57">
        <f t="shared" si="2"/>
        <v>467.11</v>
      </c>
      <c r="J175" s="58">
        <f>I175 / J491</f>
        <v>1.9591124248939095E-4</v>
      </c>
    </row>
    <row r="176" spans="1:10" s="5" customFormat="1" ht="45.75" customHeight="1" x14ac:dyDescent="0.2">
      <c r="A176" s="53" t="s">
        <v>456</v>
      </c>
      <c r="B176" s="72" t="s">
        <v>457</v>
      </c>
      <c r="C176" s="54" t="s">
        <v>18</v>
      </c>
      <c r="D176" s="54" t="s">
        <v>458</v>
      </c>
      <c r="E176" s="55" t="s">
        <v>85</v>
      </c>
      <c r="F176" s="56">
        <v>2</v>
      </c>
      <c r="G176" s="57">
        <v>352.7</v>
      </c>
      <c r="H176" s="57">
        <f>(TRUNC(G176 * J6,2) + G176)</f>
        <v>444.11</v>
      </c>
      <c r="I176" s="57">
        <f t="shared" si="2"/>
        <v>888.22</v>
      </c>
      <c r="J176" s="58">
        <f>I176 / J491</f>
        <v>3.7252956221002942E-4</v>
      </c>
    </row>
    <row r="177" spans="1:10" s="5" customFormat="1" ht="45.75" customHeight="1" x14ac:dyDescent="0.2">
      <c r="A177" s="53" t="s">
        <v>459</v>
      </c>
      <c r="B177" s="72" t="s">
        <v>460</v>
      </c>
      <c r="C177" s="54" t="s">
        <v>18</v>
      </c>
      <c r="D177" s="54" t="s">
        <v>461</v>
      </c>
      <c r="E177" s="55" t="s">
        <v>85</v>
      </c>
      <c r="F177" s="56">
        <v>1</v>
      </c>
      <c r="G177" s="57">
        <v>336.85</v>
      </c>
      <c r="H177" s="57">
        <f>(TRUNC(G177 * J6,2) + G177)</f>
        <v>424.16</v>
      </c>
      <c r="I177" s="57">
        <f t="shared" si="2"/>
        <v>424.16</v>
      </c>
      <c r="J177" s="58">
        <f>I177 / J491</f>
        <v>1.7789752438247965E-4</v>
      </c>
    </row>
    <row r="178" spans="1:10" s="5" customFormat="1" ht="45.75" customHeight="1" x14ac:dyDescent="0.2">
      <c r="A178" s="53" t="s">
        <v>462</v>
      </c>
      <c r="B178" s="72" t="s">
        <v>463</v>
      </c>
      <c r="C178" s="54" t="s">
        <v>23</v>
      </c>
      <c r="D178" s="54" t="s">
        <v>464</v>
      </c>
      <c r="E178" s="55" t="s">
        <v>85</v>
      </c>
      <c r="F178" s="56">
        <v>2</v>
      </c>
      <c r="G178" s="57">
        <v>155.82</v>
      </c>
      <c r="H178" s="57">
        <f>(TRUNC(G178 * J6,2) + G178)</f>
        <v>196.2</v>
      </c>
      <c r="I178" s="57">
        <f t="shared" si="2"/>
        <v>392.4</v>
      </c>
      <c r="J178" s="58">
        <f>I178 / J491</f>
        <v>1.6457701944474964E-4</v>
      </c>
    </row>
    <row r="179" spans="1:10" ht="24" customHeight="1" x14ac:dyDescent="0.2">
      <c r="A179" s="59" t="s">
        <v>465</v>
      </c>
      <c r="B179" s="95" t="s">
        <v>11</v>
      </c>
      <c r="C179" s="60"/>
      <c r="D179" s="60" t="s">
        <v>466</v>
      </c>
      <c r="E179" s="61"/>
      <c r="F179" s="62">
        <v>1</v>
      </c>
      <c r="G179" s="62" t="s">
        <v>13</v>
      </c>
      <c r="H179" s="63">
        <f>I180 + I181 + I182 + I183 + I184 + I185 + I186 + I187 + I188 + I189 + I190</f>
        <v>926.52</v>
      </c>
      <c r="I179" s="63">
        <f t="shared" si="2"/>
        <v>926.52</v>
      </c>
      <c r="J179" s="64">
        <f>I179 / J491</f>
        <v>3.8859301747183855E-4</v>
      </c>
    </row>
    <row r="180" spans="1:10" s="5" customFormat="1" x14ac:dyDescent="0.2">
      <c r="A180" s="53" t="s">
        <v>467</v>
      </c>
      <c r="B180" s="72" t="s">
        <v>48</v>
      </c>
      <c r="C180" s="54" t="s">
        <v>18</v>
      </c>
      <c r="D180" s="54" t="s">
        <v>49</v>
      </c>
      <c r="E180" s="55" t="s">
        <v>50</v>
      </c>
      <c r="F180" s="56">
        <v>1.044</v>
      </c>
      <c r="G180" s="57">
        <v>79.67</v>
      </c>
      <c r="H180" s="57">
        <f>(TRUNC(G180 * J6,2) + G180)</f>
        <v>100.32</v>
      </c>
      <c r="I180" s="57">
        <f t="shared" si="2"/>
        <v>104.73</v>
      </c>
      <c r="J180" s="58">
        <f>I180 / J491</f>
        <v>4.3924952208075005E-5</v>
      </c>
    </row>
    <row r="181" spans="1:10" s="5" customFormat="1" ht="30" x14ac:dyDescent="0.2">
      <c r="A181" s="53" t="s">
        <v>468</v>
      </c>
      <c r="B181" s="72" t="s">
        <v>52</v>
      </c>
      <c r="C181" s="54" t="s">
        <v>18</v>
      </c>
      <c r="D181" s="54" t="s">
        <v>53</v>
      </c>
      <c r="E181" s="55" t="s">
        <v>50</v>
      </c>
      <c r="F181" s="56">
        <v>1</v>
      </c>
      <c r="G181" s="57">
        <v>24.28</v>
      </c>
      <c r="H181" s="57">
        <f>(TRUNC(G181 * J6,2) + G181)</f>
        <v>30.57</v>
      </c>
      <c r="I181" s="57">
        <f t="shared" si="2"/>
        <v>30.57</v>
      </c>
      <c r="J181" s="58">
        <f>I181 / J491</f>
        <v>1.2821405413929656E-5</v>
      </c>
    </row>
    <row r="182" spans="1:10" s="5" customFormat="1" ht="45" x14ac:dyDescent="0.2">
      <c r="A182" s="53" t="s">
        <v>469</v>
      </c>
      <c r="B182" s="72" t="s">
        <v>470</v>
      </c>
      <c r="C182" s="54" t="s">
        <v>18</v>
      </c>
      <c r="D182" s="54" t="s">
        <v>471</v>
      </c>
      <c r="E182" s="55" t="s">
        <v>43</v>
      </c>
      <c r="F182" s="56">
        <v>8</v>
      </c>
      <c r="G182" s="57">
        <v>8.2100000000000009</v>
      </c>
      <c r="H182" s="57">
        <f>(TRUNC(G182 * J6,2) + G182)</f>
        <v>10.330000000000002</v>
      </c>
      <c r="I182" s="57">
        <f t="shared" si="2"/>
        <v>82.64</v>
      </c>
      <c r="J182" s="58">
        <f>I182 / J491</f>
        <v>3.4660155165428415E-5</v>
      </c>
    </row>
    <row r="183" spans="1:10" s="5" customFormat="1" ht="45" x14ac:dyDescent="0.2">
      <c r="A183" s="53" t="s">
        <v>472</v>
      </c>
      <c r="B183" s="72" t="s">
        <v>473</v>
      </c>
      <c r="C183" s="54" t="s">
        <v>18</v>
      </c>
      <c r="D183" s="54" t="s">
        <v>474</v>
      </c>
      <c r="E183" s="55" t="s">
        <v>43</v>
      </c>
      <c r="F183" s="56">
        <v>8</v>
      </c>
      <c r="G183" s="57">
        <v>16.23</v>
      </c>
      <c r="H183" s="57">
        <f>(TRUNC(G183 * J6,2) + G183)</f>
        <v>20.43</v>
      </c>
      <c r="I183" s="57">
        <f t="shared" si="2"/>
        <v>163.44</v>
      </c>
      <c r="J183" s="58">
        <f>I183 / J491</f>
        <v>6.8548593420106736E-5</v>
      </c>
    </row>
    <row r="184" spans="1:10" s="5" customFormat="1" ht="45" x14ac:dyDescent="0.2">
      <c r="A184" s="53" t="s">
        <v>475</v>
      </c>
      <c r="B184" s="72" t="s">
        <v>476</v>
      </c>
      <c r="C184" s="54" t="s">
        <v>18</v>
      </c>
      <c r="D184" s="54" t="s">
        <v>477</v>
      </c>
      <c r="E184" s="55" t="s">
        <v>43</v>
      </c>
      <c r="F184" s="56">
        <v>14.96</v>
      </c>
      <c r="G184" s="57">
        <v>7</v>
      </c>
      <c r="H184" s="57">
        <f>(TRUNC(G184 * J6,2) + G184)</f>
        <v>8.81</v>
      </c>
      <c r="I184" s="57">
        <f t="shared" si="2"/>
        <v>131.79</v>
      </c>
      <c r="J184" s="58">
        <f>I184 / J491</f>
        <v>5.5274223732475932E-5</v>
      </c>
    </row>
    <row r="185" spans="1:10" s="5" customFormat="1" ht="30" x14ac:dyDescent="0.2">
      <c r="A185" s="53" t="s">
        <v>478</v>
      </c>
      <c r="B185" s="72" t="s">
        <v>479</v>
      </c>
      <c r="C185" s="54" t="s">
        <v>18</v>
      </c>
      <c r="D185" s="54" t="s">
        <v>480</v>
      </c>
      <c r="E185" s="55" t="s">
        <v>85</v>
      </c>
      <c r="F185" s="56">
        <v>3</v>
      </c>
      <c r="G185" s="57">
        <v>7.66</v>
      </c>
      <c r="H185" s="57">
        <f>(TRUNC(G185 * J6,2) + G185)</f>
        <v>9.64</v>
      </c>
      <c r="I185" s="57">
        <f t="shared" si="2"/>
        <v>28.92</v>
      </c>
      <c r="J185" s="58">
        <f>I185 / J491</f>
        <v>1.2129376662441795E-5</v>
      </c>
    </row>
    <row r="186" spans="1:10" s="5" customFormat="1" ht="45" x14ac:dyDescent="0.2">
      <c r="A186" s="53" t="s">
        <v>481</v>
      </c>
      <c r="B186" s="72" t="s">
        <v>482</v>
      </c>
      <c r="C186" s="54" t="s">
        <v>18</v>
      </c>
      <c r="D186" s="54" t="s">
        <v>483</v>
      </c>
      <c r="E186" s="55" t="s">
        <v>85</v>
      </c>
      <c r="F186" s="56">
        <v>6</v>
      </c>
      <c r="G186" s="57">
        <v>10.39</v>
      </c>
      <c r="H186" s="57">
        <f>(TRUNC(G186 * J6,2) + G186)</f>
        <v>13.08</v>
      </c>
      <c r="I186" s="57">
        <f t="shared" si="2"/>
        <v>78.48</v>
      </c>
      <c r="J186" s="58">
        <f>I186 / J491</f>
        <v>3.2915403888949933E-5</v>
      </c>
    </row>
    <row r="187" spans="1:10" s="5" customFormat="1" ht="60" x14ac:dyDescent="0.2">
      <c r="A187" s="53" t="s">
        <v>484</v>
      </c>
      <c r="B187" s="72" t="s">
        <v>485</v>
      </c>
      <c r="C187" s="54" t="s">
        <v>18</v>
      </c>
      <c r="D187" s="54" t="s">
        <v>486</v>
      </c>
      <c r="E187" s="55" t="s">
        <v>85</v>
      </c>
      <c r="F187" s="56">
        <v>2</v>
      </c>
      <c r="G187" s="57">
        <v>13.31</v>
      </c>
      <c r="H187" s="57">
        <f>(TRUNC(G187 * J6,2) + G187)</f>
        <v>16.75</v>
      </c>
      <c r="I187" s="57">
        <f t="shared" si="2"/>
        <v>33.5</v>
      </c>
      <c r="J187" s="58">
        <f>I187 / J491</f>
        <v>1.4050280712026282E-5</v>
      </c>
    </row>
    <row r="188" spans="1:10" s="5" customFormat="1" ht="45" x14ac:dyDescent="0.2">
      <c r="A188" s="53" t="s">
        <v>487</v>
      </c>
      <c r="B188" s="72" t="s">
        <v>488</v>
      </c>
      <c r="C188" s="54" t="s">
        <v>18</v>
      </c>
      <c r="D188" s="54" t="s">
        <v>489</v>
      </c>
      <c r="E188" s="55" t="s">
        <v>85</v>
      </c>
      <c r="F188" s="56">
        <v>2</v>
      </c>
      <c r="G188" s="57">
        <v>100.8</v>
      </c>
      <c r="H188" s="57">
        <f>(TRUNC(G188 * J6,2) + G188)</f>
        <v>126.92</v>
      </c>
      <c r="I188" s="57">
        <f t="shared" si="2"/>
        <v>253.84</v>
      </c>
      <c r="J188" s="58">
        <f>I188 / J491</f>
        <v>1.064633807743508E-4</v>
      </c>
    </row>
    <row r="189" spans="1:10" s="5" customFormat="1" ht="60" x14ac:dyDescent="0.2">
      <c r="A189" s="53" t="s">
        <v>490</v>
      </c>
      <c r="B189" s="72" t="s">
        <v>491</v>
      </c>
      <c r="C189" s="54" t="s">
        <v>18</v>
      </c>
      <c r="D189" s="54" t="s">
        <v>492</v>
      </c>
      <c r="E189" s="55" t="s">
        <v>85</v>
      </c>
      <c r="F189" s="56">
        <v>2</v>
      </c>
      <c r="G189" s="57">
        <v>3.48</v>
      </c>
      <c r="H189" s="57">
        <f>(TRUNC(G189 * J6,2) + G189)</f>
        <v>4.38</v>
      </c>
      <c r="I189" s="57">
        <f t="shared" si="2"/>
        <v>8.76</v>
      </c>
      <c r="J189" s="58">
        <f>I189 / J491</f>
        <v>3.6740435533537381E-6</v>
      </c>
    </row>
    <row r="190" spans="1:10" s="5" customFormat="1" ht="45" x14ac:dyDescent="0.2">
      <c r="A190" s="53" t="s">
        <v>493</v>
      </c>
      <c r="B190" s="72" t="s">
        <v>494</v>
      </c>
      <c r="C190" s="54" t="s">
        <v>18</v>
      </c>
      <c r="D190" s="54" t="s">
        <v>495</v>
      </c>
      <c r="E190" s="55" t="s">
        <v>85</v>
      </c>
      <c r="F190" s="56">
        <v>1</v>
      </c>
      <c r="G190" s="57">
        <v>7.83</v>
      </c>
      <c r="H190" s="57">
        <f>(TRUNC(G190 * J6,2) + G190)</f>
        <v>9.85</v>
      </c>
      <c r="I190" s="57">
        <f t="shared" si="2"/>
        <v>9.85</v>
      </c>
      <c r="J190" s="58">
        <f>I190 / J491</f>
        <v>4.1312019407002652E-6</v>
      </c>
    </row>
    <row r="191" spans="1:10" ht="24" customHeight="1" x14ac:dyDescent="0.2">
      <c r="A191" s="59" t="s">
        <v>496</v>
      </c>
      <c r="B191" s="95" t="s">
        <v>11</v>
      </c>
      <c r="C191" s="60"/>
      <c r="D191" s="60" t="s">
        <v>497</v>
      </c>
      <c r="E191" s="61"/>
      <c r="F191" s="62">
        <v>1</v>
      </c>
      <c r="G191" s="62" t="s">
        <v>13</v>
      </c>
      <c r="H191" s="63">
        <f>I192 + I193 + I194 + I195 + I196 + I197 + I198 + I199 + I200 + I201 + I202 + I203 + I204 + I205 + I206</f>
        <v>26164.879999999997</v>
      </c>
      <c r="I191" s="63">
        <f t="shared" si="2"/>
        <v>26164.880000000001</v>
      </c>
      <c r="J191" s="64">
        <f>I191 / J491</f>
        <v>1.097384802377559E-2</v>
      </c>
    </row>
    <row r="192" spans="1:10" s="1" customFormat="1" x14ac:dyDescent="0.2">
      <c r="A192" s="53" t="s">
        <v>498</v>
      </c>
      <c r="B192" s="72" t="s">
        <v>48</v>
      </c>
      <c r="C192" s="54" t="s">
        <v>18</v>
      </c>
      <c r="D192" s="54" t="s">
        <v>49</v>
      </c>
      <c r="E192" s="55" t="s">
        <v>50</v>
      </c>
      <c r="F192" s="56">
        <v>3.4035000000000002</v>
      </c>
      <c r="G192" s="57">
        <v>79.67</v>
      </c>
      <c r="H192" s="57">
        <f>(TRUNC(G192 * J6,2) + G192)</f>
        <v>100.32</v>
      </c>
      <c r="I192" s="57">
        <f t="shared" si="2"/>
        <v>341.43</v>
      </c>
      <c r="J192" s="58">
        <f>I192 / J491</f>
        <v>1.4319962219424279E-4</v>
      </c>
    </row>
    <row r="193" spans="1:10" s="1" customFormat="1" ht="30" x14ac:dyDescent="0.2">
      <c r="A193" s="53" t="s">
        <v>499</v>
      </c>
      <c r="B193" s="72" t="s">
        <v>52</v>
      </c>
      <c r="C193" s="54" t="s">
        <v>18</v>
      </c>
      <c r="D193" s="54" t="s">
        <v>53</v>
      </c>
      <c r="E193" s="55" t="s">
        <v>50</v>
      </c>
      <c r="F193" s="56">
        <v>3.3</v>
      </c>
      <c r="G193" s="57">
        <v>24.28</v>
      </c>
      <c r="H193" s="57">
        <f>(TRUNC(G193 * J6,2) + G193)</f>
        <v>30.57</v>
      </c>
      <c r="I193" s="57">
        <f t="shared" si="2"/>
        <v>100.88</v>
      </c>
      <c r="J193" s="58">
        <f>I193 / J491</f>
        <v>4.2310218454603324E-5</v>
      </c>
    </row>
    <row r="194" spans="1:10" s="1" customFormat="1" ht="45" x14ac:dyDescent="0.2">
      <c r="A194" s="53" t="s">
        <v>500</v>
      </c>
      <c r="B194" s="72" t="s">
        <v>470</v>
      </c>
      <c r="C194" s="54" t="s">
        <v>18</v>
      </c>
      <c r="D194" s="54" t="s">
        <v>471</v>
      </c>
      <c r="E194" s="55" t="s">
        <v>43</v>
      </c>
      <c r="F194" s="56">
        <v>4.88</v>
      </c>
      <c r="G194" s="57">
        <v>8.2100000000000009</v>
      </c>
      <c r="H194" s="57">
        <f>(TRUNC(G194 * J6,2) + G194)</f>
        <v>10.330000000000002</v>
      </c>
      <c r="I194" s="57">
        <f t="shared" si="2"/>
        <v>50.41</v>
      </c>
      <c r="J194" s="58">
        <f>I194 / J491</f>
        <v>2.1142526886365519E-5</v>
      </c>
    </row>
    <row r="195" spans="1:10" s="1" customFormat="1" ht="45" x14ac:dyDescent="0.2">
      <c r="A195" s="53" t="s">
        <v>501</v>
      </c>
      <c r="B195" s="72" t="s">
        <v>473</v>
      </c>
      <c r="C195" s="54" t="s">
        <v>18</v>
      </c>
      <c r="D195" s="54" t="s">
        <v>474</v>
      </c>
      <c r="E195" s="55" t="s">
        <v>43</v>
      </c>
      <c r="F195" s="56">
        <v>4.88</v>
      </c>
      <c r="G195" s="57">
        <v>16.23</v>
      </c>
      <c r="H195" s="57">
        <f>(TRUNC(G195 * J6,2) + G195)</f>
        <v>20.43</v>
      </c>
      <c r="I195" s="57">
        <f t="shared" si="2"/>
        <v>99.69</v>
      </c>
      <c r="J195" s="58">
        <f>I195 / J491</f>
        <v>4.1811118930802987E-5</v>
      </c>
    </row>
    <row r="196" spans="1:10" s="1" customFormat="1" ht="60" x14ac:dyDescent="0.2">
      <c r="A196" s="53" t="s">
        <v>502</v>
      </c>
      <c r="B196" s="72" t="s">
        <v>503</v>
      </c>
      <c r="C196" s="54" t="s">
        <v>18</v>
      </c>
      <c r="D196" s="54" t="s">
        <v>504</v>
      </c>
      <c r="E196" s="55" t="s">
        <v>85</v>
      </c>
      <c r="F196" s="56">
        <v>4</v>
      </c>
      <c r="G196" s="57">
        <v>77.3</v>
      </c>
      <c r="H196" s="57">
        <f>(TRUNC(G196 * J6,2) + G196)</f>
        <v>97.33</v>
      </c>
      <c r="I196" s="57">
        <f t="shared" si="2"/>
        <v>389.32</v>
      </c>
      <c r="J196" s="58">
        <f>I196 / J491</f>
        <v>1.6328523244197232E-4</v>
      </c>
    </row>
    <row r="197" spans="1:10" s="1" customFormat="1" ht="60" x14ac:dyDescent="0.2">
      <c r="A197" s="53" t="s">
        <v>505</v>
      </c>
      <c r="B197" s="72" t="s">
        <v>506</v>
      </c>
      <c r="C197" s="54" t="s">
        <v>18</v>
      </c>
      <c r="D197" s="54" t="s">
        <v>507</v>
      </c>
      <c r="E197" s="55" t="s">
        <v>85</v>
      </c>
      <c r="F197" s="56">
        <v>6</v>
      </c>
      <c r="G197" s="57">
        <v>9.5399999999999991</v>
      </c>
      <c r="H197" s="57">
        <f>(TRUNC(G197 * J6,2) + G197)</f>
        <v>12.01</v>
      </c>
      <c r="I197" s="57">
        <f t="shared" si="2"/>
        <v>72.06</v>
      </c>
      <c r="J197" s="58">
        <f>I197 / J491</f>
        <v>3.0222782928615341E-5</v>
      </c>
    </row>
    <row r="198" spans="1:10" s="1" customFormat="1" ht="60" x14ac:dyDescent="0.2">
      <c r="A198" s="53" t="s">
        <v>508</v>
      </c>
      <c r="B198" s="72" t="s">
        <v>509</v>
      </c>
      <c r="C198" s="54" t="s">
        <v>18</v>
      </c>
      <c r="D198" s="54" t="s">
        <v>510</v>
      </c>
      <c r="E198" s="55" t="s">
        <v>85</v>
      </c>
      <c r="F198" s="56">
        <v>6</v>
      </c>
      <c r="G198" s="57">
        <v>18.5</v>
      </c>
      <c r="H198" s="57">
        <f>(TRUNC(G198 * J6,2) + G198)</f>
        <v>23.29</v>
      </c>
      <c r="I198" s="57">
        <f t="shared" si="2"/>
        <v>139.74</v>
      </c>
      <c r="J198" s="58">
        <f>I198 / J491</f>
        <v>5.8608544080553816E-5</v>
      </c>
    </row>
    <row r="199" spans="1:10" s="1" customFormat="1" ht="60" x14ac:dyDescent="0.2">
      <c r="A199" s="53" t="s">
        <v>511</v>
      </c>
      <c r="B199" s="72" t="s">
        <v>512</v>
      </c>
      <c r="C199" s="54" t="s">
        <v>18</v>
      </c>
      <c r="D199" s="54" t="s">
        <v>513</v>
      </c>
      <c r="E199" s="55" t="s">
        <v>85</v>
      </c>
      <c r="F199" s="56">
        <v>3</v>
      </c>
      <c r="G199" s="57">
        <v>9.35</v>
      </c>
      <c r="H199" s="57">
        <f>(TRUNC(G199 * J6,2) + G199)</f>
        <v>11.77</v>
      </c>
      <c r="I199" s="57">
        <f t="shared" si="2"/>
        <v>35.31</v>
      </c>
      <c r="J199" s="58">
        <f>I199 / J491</f>
        <v>1.480941528184024E-5</v>
      </c>
    </row>
    <row r="200" spans="1:10" s="1" customFormat="1" ht="60" x14ac:dyDescent="0.2">
      <c r="A200" s="53" t="s">
        <v>514</v>
      </c>
      <c r="B200" s="72" t="s">
        <v>515</v>
      </c>
      <c r="C200" s="54" t="s">
        <v>18</v>
      </c>
      <c r="D200" s="54" t="s">
        <v>516</v>
      </c>
      <c r="E200" s="55" t="s">
        <v>85</v>
      </c>
      <c r="F200" s="56">
        <v>3</v>
      </c>
      <c r="G200" s="57">
        <v>20.2</v>
      </c>
      <c r="H200" s="57">
        <f>(TRUNC(G200 * J6,2) + G200)</f>
        <v>25.43</v>
      </c>
      <c r="I200" s="57">
        <f t="shared" si="2"/>
        <v>76.290000000000006</v>
      </c>
      <c r="J200" s="58">
        <f>I200 / J491</f>
        <v>3.1996893000611496E-5</v>
      </c>
    </row>
    <row r="201" spans="1:10" s="1" customFormat="1" ht="45" x14ac:dyDescent="0.2">
      <c r="A201" s="53" t="s">
        <v>517</v>
      </c>
      <c r="B201" s="72" t="s">
        <v>518</v>
      </c>
      <c r="C201" s="54" t="s">
        <v>18</v>
      </c>
      <c r="D201" s="54" t="s">
        <v>519</v>
      </c>
      <c r="E201" s="55" t="s">
        <v>43</v>
      </c>
      <c r="F201" s="56">
        <v>4.87</v>
      </c>
      <c r="G201" s="57">
        <v>13.52</v>
      </c>
      <c r="H201" s="57">
        <f>(TRUNC(G201 * J6,2) + G201)</f>
        <v>17.02</v>
      </c>
      <c r="I201" s="57">
        <f t="shared" si="2"/>
        <v>82.88</v>
      </c>
      <c r="J201" s="58">
        <f>I201 / J491</f>
        <v>3.4760813892917559E-5</v>
      </c>
    </row>
    <row r="202" spans="1:10" s="1" customFormat="1" ht="60" x14ac:dyDescent="0.2">
      <c r="A202" s="53" t="s">
        <v>520</v>
      </c>
      <c r="B202" s="72" t="s">
        <v>521</v>
      </c>
      <c r="C202" s="54" t="s">
        <v>18</v>
      </c>
      <c r="D202" s="54" t="s">
        <v>522</v>
      </c>
      <c r="E202" s="55" t="s">
        <v>85</v>
      </c>
      <c r="F202" s="56">
        <v>3</v>
      </c>
      <c r="G202" s="57">
        <v>584.48</v>
      </c>
      <c r="H202" s="57">
        <f>(TRUNC(G202 * J6,2) + G202)</f>
        <v>735.97</v>
      </c>
      <c r="I202" s="57">
        <f t="shared" si="2"/>
        <v>2207.91</v>
      </c>
      <c r="J202" s="58">
        <f>I202 / J491</f>
        <v>9.2602254587731186E-4</v>
      </c>
    </row>
    <row r="203" spans="1:10" s="1" customFormat="1" ht="45" x14ac:dyDescent="0.2">
      <c r="A203" s="53" t="s">
        <v>523</v>
      </c>
      <c r="B203" s="72" t="s">
        <v>524</v>
      </c>
      <c r="C203" s="54" t="s">
        <v>18</v>
      </c>
      <c r="D203" s="54" t="s">
        <v>525</v>
      </c>
      <c r="E203" s="55" t="s">
        <v>43</v>
      </c>
      <c r="F203" s="56">
        <v>22.69</v>
      </c>
      <c r="G203" s="57">
        <v>38.049999999999997</v>
      </c>
      <c r="H203" s="57">
        <f>(TRUNC(G203 * J6,2) + G203)</f>
        <v>47.91</v>
      </c>
      <c r="I203" s="57">
        <f t="shared" si="2"/>
        <v>1087.07</v>
      </c>
      <c r="J203" s="58">
        <f>I203 / J491</f>
        <v>4.5592951204843018E-4</v>
      </c>
    </row>
    <row r="204" spans="1:10" s="1" customFormat="1" ht="60" x14ac:dyDescent="0.2">
      <c r="A204" s="53" t="s">
        <v>526</v>
      </c>
      <c r="B204" s="72" t="s">
        <v>527</v>
      </c>
      <c r="C204" s="54" t="s">
        <v>18</v>
      </c>
      <c r="D204" s="54" t="s">
        <v>528</v>
      </c>
      <c r="E204" s="55" t="s">
        <v>85</v>
      </c>
      <c r="F204" s="56">
        <v>2</v>
      </c>
      <c r="G204" s="57">
        <v>655.27</v>
      </c>
      <c r="H204" s="57">
        <f>(TRUNC(G204 * J6,2) + G204)</f>
        <v>825.11</v>
      </c>
      <c r="I204" s="57">
        <f t="shared" ref="I204:I267" si="3">TRUNC(F204 * H204,2)</f>
        <v>1650.22</v>
      </c>
      <c r="J204" s="58">
        <f>I204 / J491</f>
        <v>6.921210219880601E-4</v>
      </c>
    </row>
    <row r="205" spans="1:10" s="1" customFormat="1" ht="60" x14ac:dyDescent="0.2">
      <c r="A205" s="53" t="s">
        <v>529</v>
      </c>
      <c r="B205" s="72" t="s">
        <v>530</v>
      </c>
      <c r="C205" s="54" t="s">
        <v>18</v>
      </c>
      <c r="D205" s="54" t="s">
        <v>531</v>
      </c>
      <c r="E205" s="55" t="s">
        <v>85</v>
      </c>
      <c r="F205" s="56">
        <v>1</v>
      </c>
      <c r="G205" s="57">
        <v>7295.67</v>
      </c>
      <c r="H205" s="57">
        <f>(TRUNC(G205 * J6,2) + G205)</f>
        <v>9186.7000000000007</v>
      </c>
      <c r="I205" s="57">
        <f t="shared" si="3"/>
        <v>9186.7000000000007</v>
      </c>
      <c r="J205" s="58">
        <f>I205 / J491</f>
        <v>3.8530063826021452E-3</v>
      </c>
    </row>
    <row r="206" spans="1:10" s="1" customFormat="1" ht="60" x14ac:dyDescent="0.2">
      <c r="A206" s="53" t="s">
        <v>532</v>
      </c>
      <c r="B206" s="72" t="s">
        <v>533</v>
      </c>
      <c r="C206" s="54" t="s">
        <v>18</v>
      </c>
      <c r="D206" s="54" t="s">
        <v>534</v>
      </c>
      <c r="E206" s="55" t="s">
        <v>85</v>
      </c>
      <c r="F206" s="56">
        <v>1</v>
      </c>
      <c r="G206" s="57">
        <v>8453.76</v>
      </c>
      <c r="H206" s="57">
        <f>(TRUNC(G206 * J6,2) + G206)</f>
        <v>10644.970000000001</v>
      </c>
      <c r="I206" s="57">
        <f t="shared" si="3"/>
        <v>10644.97</v>
      </c>
      <c r="J206" s="58">
        <f>I206 / J491</f>
        <v>4.4646213931671163E-3</v>
      </c>
    </row>
    <row r="207" spans="1:10" ht="26.1" customHeight="1" x14ac:dyDescent="0.2">
      <c r="A207" s="59" t="s">
        <v>535</v>
      </c>
      <c r="B207" s="95" t="s">
        <v>11</v>
      </c>
      <c r="C207" s="60"/>
      <c r="D207" s="60" t="s">
        <v>536</v>
      </c>
      <c r="E207" s="61"/>
      <c r="F207" s="62">
        <v>1</v>
      </c>
      <c r="G207" s="62" t="s">
        <v>13</v>
      </c>
      <c r="H207" s="63">
        <f>I208 + I209 + I210 + I211 + I212 + I213 + I214 + I215 + I216 + I217 + I218 + I219</f>
        <v>8433.4499999999989</v>
      </c>
      <c r="I207" s="63">
        <f t="shared" si="3"/>
        <v>8433.4500000000007</v>
      </c>
      <c r="J207" s="64">
        <f>I207 / J491</f>
        <v>3.5370847722638226E-3</v>
      </c>
    </row>
    <row r="208" spans="1:10" s="1" customFormat="1" ht="55.5" customHeight="1" x14ac:dyDescent="0.2">
      <c r="A208" s="53" t="s">
        <v>537</v>
      </c>
      <c r="B208" s="72" t="s">
        <v>538</v>
      </c>
      <c r="C208" s="54" t="s">
        <v>41</v>
      </c>
      <c r="D208" s="54" t="s">
        <v>539</v>
      </c>
      <c r="E208" s="55" t="s">
        <v>43</v>
      </c>
      <c r="F208" s="56">
        <v>5.2</v>
      </c>
      <c r="G208" s="57">
        <v>23.12</v>
      </c>
      <c r="H208" s="57">
        <f>(TRUNC(G208 * J6,2) + G208)</f>
        <v>29.11</v>
      </c>
      <c r="I208" s="57">
        <f t="shared" si="3"/>
        <v>151.37</v>
      </c>
      <c r="J208" s="58">
        <f>I208 / J491</f>
        <v>6.3486298250131889E-5</v>
      </c>
    </row>
    <row r="209" spans="1:10" s="1" customFormat="1" ht="55.5" customHeight="1" x14ac:dyDescent="0.2">
      <c r="A209" s="53" t="s">
        <v>540</v>
      </c>
      <c r="B209" s="72" t="s">
        <v>541</v>
      </c>
      <c r="C209" s="54" t="s">
        <v>18</v>
      </c>
      <c r="D209" s="54" t="s">
        <v>542</v>
      </c>
      <c r="E209" s="55" t="s">
        <v>43</v>
      </c>
      <c r="F209" s="56">
        <v>8</v>
      </c>
      <c r="G209" s="57">
        <v>32</v>
      </c>
      <c r="H209" s="57">
        <f>(TRUNC(G209 * J6,2) + G209)</f>
        <v>40.29</v>
      </c>
      <c r="I209" s="57">
        <f t="shared" si="3"/>
        <v>322.32</v>
      </c>
      <c r="J209" s="58">
        <f>I209 / J491</f>
        <v>1.3518467101791975E-4</v>
      </c>
    </row>
    <row r="210" spans="1:10" s="1" customFormat="1" ht="55.5" customHeight="1" x14ac:dyDescent="0.2">
      <c r="A210" s="53" t="s">
        <v>543</v>
      </c>
      <c r="B210" s="72" t="s">
        <v>544</v>
      </c>
      <c r="C210" s="54" t="s">
        <v>41</v>
      </c>
      <c r="D210" s="54" t="s">
        <v>545</v>
      </c>
      <c r="E210" s="55" t="s">
        <v>85</v>
      </c>
      <c r="F210" s="56">
        <v>3</v>
      </c>
      <c r="G210" s="57">
        <v>132.43</v>
      </c>
      <c r="H210" s="57">
        <f>(TRUNC(G210 * J6,2) + G210)</f>
        <v>166.75</v>
      </c>
      <c r="I210" s="57">
        <f t="shared" si="3"/>
        <v>500.25</v>
      </c>
      <c r="J210" s="58">
        <f>I210 / J491</f>
        <v>2.0981053511018351E-4</v>
      </c>
    </row>
    <row r="211" spans="1:10" s="1" customFormat="1" ht="55.5" customHeight="1" x14ac:dyDescent="0.2">
      <c r="A211" s="53" t="s">
        <v>546</v>
      </c>
      <c r="B211" s="72" t="s">
        <v>547</v>
      </c>
      <c r="C211" s="54" t="s">
        <v>41</v>
      </c>
      <c r="D211" s="54" t="s">
        <v>548</v>
      </c>
      <c r="E211" s="55" t="s">
        <v>85</v>
      </c>
      <c r="F211" s="56">
        <v>2</v>
      </c>
      <c r="G211" s="57">
        <v>379.64</v>
      </c>
      <c r="H211" s="57">
        <f>(TRUNC(G211 * J6,2) + G211)</f>
        <v>478.03999999999996</v>
      </c>
      <c r="I211" s="57">
        <f t="shared" si="3"/>
        <v>956.08</v>
      </c>
      <c r="J211" s="58">
        <f>I211 / J491</f>
        <v>4.0099081740758476E-4</v>
      </c>
    </row>
    <row r="212" spans="1:10" s="1" customFormat="1" ht="55.5" customHeight="1" x14ac:dyDescent="0.2">
      <c r="A212" s="53" t="s">
        <v>549</v>
      </c>
      <c r="B212" s="72" t="s">
        <v>550</v>
      </c>
      <c r="C212" s="54" t="s">
        <v>41</v>
      </c>
      <c r="D212" s="54" t="s">
        <v>551</v>
      </c>
      <c r="E212" s="55" t="s">
        <v>85</v>
      </c>
      <c r="F212" s="56">
        <v>3</v>
      </c>
      <c r="G212" s="57">
        <v>44.65</v>
      </c>
      <c r="H212" s="57">
        <f>(TRUNC(G212 * J6,2) + G212)</f>
        <v>56.22</v>
      </c>
      <c r="I212" s="57">
        <f t="shared" si="3"/>
        <v>168.66</v>
      </c>
      <c r="J212" s="58">
        <f>I212 / J491</f>
        <v>7.0737920742995611E-5</v>
      </c>
    </row>
    <row r="213" spans="1:10" s="1" customFormat="1" ht="55.5" customHeight="1" x14ac:dyDescent="0.2">
      <c r="A213" s="53" t="s">
        <v>552</v>
      </c>
      <c r="B213" s="72" t="s">
        <v>553</v>
      </c>
      <c r="C213" s="54" t="s">
        <v>41</v>
      </c>
      <c r="D213" s="54" t="s">
        <v>554</v>
      </c>
      <c r="E213" s="55" t="s">
        <v>85</v>
      </c>
      <c r="F213" s="56">
        <v>1</v>
      </c>
      <c r="G213" s="57">
        <v>1300.48</v>
      </c>
      <c r="H213" s="57">
        <f>(TRUNC(G213 * J6,2) + G213)</f>
        <v>1637.56</v>
      </c>
      <c r="I213" s="57">
        <f t="shared" si="3"/>
        <v>1637.56</v>
      </c>
      <c r="J213" s="58">
        <f>I213 / J491</f>
        <v>6.8681127411300774E-4</v>
      </c>
    </row>
    <row r="214" spans="1:10" s="1" customFormat="1" ht="55.5" customHeight="1" x14ac:dyDescent="0.2">
      <c r="A214" s="53" t="s">
        <v>555</v>
      </c>
      <c r="B214" s="72" t="s">
        <v>45</v>
      </c>
      <c r="C214" s="54" t="s">
        <v>41</v>
      </c>
      <c r="D214" s="54" t="s">
        <v>46</v>
      </c>
      <c r="E214" s="55" t="s">
        <v>20</v>
      </c>
      <c r="F214" s="56">
        <v>4.0599999999999996</v>
      </c>
      <c r="G214" s="57">
        <v>833.02</v>
      </c>
      <c r="H214" s="57">
        <f>(TRUNC(G214 * J6,2) + G214)</f>
        <v>1048.93</v>
      </c>
      <c r="I214" s="57">
        <f t="shared" si="3"/>
        <v>4258.6499999999996</v>
      </c>
      <c r="J214" s="58">
        <f>I214 / J491</f>
        <v>1.7861262075901708E-3</v>
      </c>
    </row>
    <row r="215" spans="1:10" s="1" customFormat="1" ht="55.5" customHeight="1" x14ac:dyDescent="0.2">
      <c r="A215" s="53" t="s">
        <v>556</v>
      </c>
      <c r="B215" s="72" t="s">
        <v>557</v>
      </c>
      <c r="C215" s="54" t="s">
        <v>18</v>
      </c>
      <c r="D215" s="54" t="s">
        <v>558</v>
      </c>
      <c r="E215" s="55" t="s">
        <v>85</v>
      </c>
      <c r="F215" s="56">
        <v>6</v>
      </c>
      <c r="G215" s="57">
        <v>31.66</v>
      </c>
      <c r="H215" s="57">
        <f>(TRUNC(G215 * J6,2) + G215)</f>
        <v>39.86</v>
      </c>
      <c r="I215" s="57">
        <f t="shared" si="3"/>
        <v>239.16</v>
      </c>
      <c r="J215" s="58">
        <f>I215 / J491</f>
        <v>1.0030642194293151E-4</v>
      </c>
    </row>
    <row r="216" spans="1:10" s="1" customFormat="1" ht="55.5" customHeight="1" x14ac:dyDescent="0.2">
      <c r="A216" s="53" t="s">
        <v>559</v>
      </c>
      <c r="B216" s="72" t="s">
        <v>560</v>
      </c>
      <c r="C216" s="54" t="s">
        <v>18</v>
      </c>
      <c r="D216" s="54" t="s">
        <v>561</v>
      </c>
      <c r="E216" s="55" t="s">
        <v>85</v>
      </c>
      <c r="F216" s="56">
        <v>4</v>
      </c>
      <c r="G216" s="57">
        <v>13.82</v>
      </c>
      <c r="H216" s="57">
        <f>(TRUNC(G216 * J6,2) + G216)</f>
        <v>17.399999999999999</v>
      </c>
      <c r="I216" s="57">
        <f t="shared" si="3"/>
        <v>69.599999999999994</v>
      </c>
      <c r="J216" s="58">
        <f>I216 / J491</f>
        <v>2.9191030971851618E-5</v>
      </c>
    </row>
    <row r="217" spans="1:10" s="1" customFormat="1" ht="55.5" customHeight="1" x14ac:dyDescent="0.2">
      <c r="A217" s="53" t="s">
        <v>562</v>
      </c>
      <c r="B217" s="72" t="s">
        <v>48</v>
      </c>
      <c r="C217" s="54" t="s">
        <v>18</v>
      </c>
      <c r="D217" s="54" t="s">
        <v>49</v>
      </c>
      <c r="E217" s="55" t="s">
        <v>50</v>
      </c>
      <c r="F217" s="56">
        <v>0.31</v>
      </c>
      <c r="G217" s="57">
        <v>79.67</v>
      </c>
      <c r="H217" s="57">
        <f>(TRUNC(G217 * J6,2) + G217)</f>
        <v>100.32</v>
      </c>
      <c r="I217" s="57">
        <f t="shared" si="3"/>
        <v>31.09</v>
      </c>
      <c r="J217" s="58">
        <f>I217 / J491</f>
        <v>1.3039499323489467E-5</v>
      </c>
    </row>
    <row r="218" spans="1:10" s="1" customFormat="1" ht="55.5" customHeight="1" x14ac:dyDescent="0.2">
      <c r="A218" s="53" t="s">
        <v>563</v>
      </c>
      <c r="B218" s="72" t="s">
        <v>52</v>
      </c>
      <c r="C218" s="54" t="s">
        <v>18</v>
      </c>
      <c r="D218" s="54" t="s">
        <v>53</v>
      </c>
      <c r="E218" s="55" t="s">
        <v>50</v>
      </c>
      <c r="F218" s="56">
        <v>0.28000000000000003</v>
      </c>
      <c r="G218" s="57">
        <v>24.28</v>
      </c>
      <c r="H218" s="57">
        <f>(TRUNC(G218 * J6,2) + G218)</f>
        <v>30.57</v>
      </c>
      <c r="I218" s="57">
        <f t="shared" si="3"/>
        <v>8.5500000000000007</v>
      </c>
      <c r="J218" s="58">
        <f>I218 / J491</f>
        <v>3.5859671668007381E-6</v>
      </c>
    </row>
    <row r="219" spans="1:10" s="1" customFormat="1" ht="55.5" customHeight="1" x14ac:dyDescent="0.2">
      <c r="A219" s="53" t="s">
        <v>564</v>
      </c>
      <c r="B219" s="72" t="s">
        <v>565</v>
      </c>
      <c r="C219" s="54" t="s">
        <v>18</v>
      </c>
      <c r="D219" s="54" t="s">
        <v>566</v>
      </c>
      <c r="E219" s="55" t="s">
        <v>20</v>
      </c>
      <c r="F219" s="56">
        <v>2.4</v>
      </c>
      <c r="G219" s="57">
        <v>29.84</v>
      </c>
      <c r="H219" s="57">
        <f>(TRUNC(G219 * J6,2) + G219)</f>
        <v>37.57</v>
      </c>
      <c r="I219" s="57">
        <f t="shared" si="3"/>
        <v>90.16</v>
      </c>
      <c r="J219" s="58">
        <f>I219 / J491</f>
        <v>3.7814128626754912E-5</v>
      </c>
    </row>
    <row r="220" spans="1:10" ht="24" customHeight="1" x14ac:dyDescent="0.2">
      <c r="A220" s="59" t="s">
        <v>567</v>
      </c>
      <c r="B220" s="95" t="s">
        <v>11</v>
      </c>
      <c r="C220" s="60"/>
      <c r="D220" s="60" t="s">
        <v>568</v>
      </c>
      <c r="E220" s="61"/>
      <c r="F220" s="62">
        <v>1</v>
      </c>
      <c r="G220" s="62" t="s">
        <v>13</v>
      </c>
      <c r="H220" s="63">
        <f>I221 + I222 + I223 + I224 + I225 + I226 + I227</f>
        <v>6749.9699999999993</v>
      </c>
      <c r="I220" s="63">
        <f t="shared" si="3"/>
        <v>6749.97</v>
      </c>
      <c r="J220" s="64">
        <f>I220 / J491</f>
        <v>2.8310141282912255E-3</v>
      </c>
    </row>
    <row r="221" spans="1:10" s="1" customFormat="1" x14ac:dyDescent="0.2">
      <c r="A221" s="53" t="s">
        <v>569</v>
      </c>
      <c r="B221" s="72" t="s">
        <v>48</v>
      </c>
      <c r="C221" s="54" t="s">
        <v>18</v>
      </c>
      <c r="D221" s="54" t="s">
        <v>49</v>
      </c>
      <c r="E221" s="55" t="s">
        <v>50</v>
      </c>
      <c r="F221" s="56">
        <v>11.795999999999999</v>
      </c>
      <c r="G221" s="57">
        <v>79.67</v>
      </c>
      <c r="H221" s="57">
        <f>(TRUNC(G221 * J6,2) + G221)</f>
        <v>100.32</v>
      </c>
      <c r="I221" s="57">
        <f t="shared" si="3"/>
        <v>1183.3699999999999</v>
      </c>
      <c r="J221" s="58">
        <f>I221 / J491</f>
        <v>4.9631882645344901E-4</v>
      </c>
    </row>
    <row r="222" spans="1:10" s="1" customFormat="1" ht="30" x14ac:dyDescent="0.2">
      <c r="A222" s="53" t="s">
        <v>570</v>
      </c>
      <c r="B222" s="72" t="s">
        <v>52</v>
      </c>
      <c r="C222" s="54" t="s">
        <v>18</v>
      </c>
      <c r="D222" s="54" t="s">
        <v>53</v>
      </c>
      <c r="E222" s="55" t="s">
        <v>50</v>
      </c>
      <c r="F222" s="56">
        <v>8.59</v>
      </c>
      <c r="G222" s="57">
        <v>24.28</v>
      </c>
      <c r="H222" s="57">
        <f>(TRUNC(G222 * J6,2) + G222)</f>
        <v>30.57</v>
      </c>
      <c r="I222" s="57">
        <f t="shared" si="3"/>
        <v>262.58999999999997</v>
      </c>
      <c r="J222" s="58">
        <f>I222 / J491</f>
        <v>1.1013323021405914E-4</v>
      </c>
    </row>
    <row r="223" spans="1:10" s="1" customFormat="1" ht="90" x14ac:dyDescent="0.2">
      <c r="A223" s="53" t="s">
        <v>571</v>
      </c>
      <c r="B223" s="72" t="s">
        <v>572</v>
      </c>
      <c r="C223" s="54" t="s">
        <v>41</v>
      </c>
      <c r="D223" s="54" t="s">
        <v>573</v>
      </c>
      <c r="E223" s="55" t="s">
        <v>85</v>
      </c>
      <c r="F223" s="56">
        <v>3</v>
      </c>
      <c r="G223" s="57">
        <v>323.72000000000003</v>
      </c>
      <c r="H223" s="57">
        <f>(TRUNC(G223 * J6,2) + G223)</f>
        <v>407.62</v>
      </c>
      <c r="I223" s="57">
        <f t="shared" si="3"/>
        <v>1222.8599999999999</v>
      </c>
      <c r="J223" s="58">
        <f>I223 / J491</f>
        <v>5.1288138123905841E-4</v>
      </c>
    </row>
    <row r="224" spans="1:10" s="1" customFormat="1" ht="45" x14ac:dyDescent="0.2">
      <c r="A224" s="53" t="s">
        <v>574</v>
      </c>
      <c r="B224" s="72" t="s">
        <v>275</v>
      </c>
      <c r="C224" s="54" t="s">
        <v>18</v>
      </c>
      <c r="D224" s="54" t="s">
        <v>276</v>
      </c>
      <c r="E224" s="55" t="s">
        <v>43</v>
      </c>
      <c r="F224" s="56">
        <v>32.14</v>
      </c>
      <c r="G224" s="57">
        <v>68.38</v>
      </c>
      <c r="H224" s="57">
        <f>(TRUNC(G224 * J6,2) + G224)</f>
        <v>86.1</v>
      </c>
      <c r="I224" s="57">
        <f t="shared" si="3"/>
        <v>2767.25</v>
      </c>
      <c r="J224" s="58">
        <f>I224 / J491</f>
        <v>1.1606160985180517E-3</v>
      </c>
    </row>
    <row r="225" spans="1:10" s="1" customFormat="1" ht="45" x14ac:dyDescent="0.2">
      <c r="A225" s="53" t="s">
        <v>575</v>
      </c>
      <c r="B225" s="72" t="s">
        <v>576</v>
      </c>
      <c r="C225" s="54" t="s">
        <v>18</v>
      </c>
      <c r="D225" s="54" t="s">
        <v>577</v>
      </c>
      <c r="E225" s="55" t="s">
        <v>85</v>
      </c>
      <c r="F225" s="56">
        <v>2</v>
      </c>
      <c r="G225" s="57">
        <v>75.69</v>
      </c>
      <c r="H225" s="57">
        <f>(TRUNC(G225 * J6,2) + G225)</f>
        <v>95.3</v>
      </c>
      <c r="I225" s="57">
        <f t="shared" si="3"/>
        <v>190.6</v>
      </c>
      <c r="J225" s="58">
        <f>I225 / J491</f>
        <v>7.9939806080961469E-5</v>
      </c>
    </row>
    <row r="226" spans="1:10" s="1" customFormat="1" ht="45" x14ac:dyDescent="0.2">
      <c r="A226" s="53" t="s">
        <v>578</v>
      </c>
      <c r="B226" s="72" t="s">
        <v>269</v>
      </c>
      <c r="C226" s="54" t="s">
        <v>18</v>
      </c>
      <c r="D226" s="54" t="s">
        <v>270</v>
      </c>
      <c r="E226" s="55" t="s">
        <v>85</v>
      </c>
      <c r="F226" s="56">
        <v>6</v>
      </c>
      <c r="G226" s="57">
        <v>126.93</v>
      </c>
      <c r="H226" s="57">
        <f>(TRUNC(G226 * J6,2) + G226)</f>
        <v>159.83000000000001</v>
      </c>
      <c r="I226" s="57">
        <f t="shared" si="3"/>
        <v>958.98</v>
      </c>
      <c r="J226" s="58">
        <f>I226 / J491</f>
        <v>4.022071103647452E-4</v>
      </c>
    </row>
    <row r="227" spans="1:10" s="1" customFormat="1" ht="45" x14ac:dyDescent="0.2">
      <c r="A227" s="53" t="s">
        <v>579</v>
      </c>
      <c r="B227" s="72" t="s">
        <v>580</v>
      </c>
      <c r="C227" s="54" t="s">
        <v>18</v>
      </c>
      <c r="D227" s="54" t="s">
        <v>581</v>
      </c>
      <c r="E227" s="55" t="s">
        <v>85</v>
      </c>
      <c r="F227" s="56">
        <v>2</v>
      </c>
      <c r="G227" s="57">
        <v>65.25</v>
      </c>
      <c r="H227" s="57">
        <f>(TRUNC(G227 * J6,2) + G227)</f>
        <v>82.16</v>
      </c>
      <c r="I227" s="57">
        <f t="shared" si="3"/>
        <v>164.32</v>
      </c>
      <c r="J227" s="58">
        <f>I227 / J491</f>
        <v>6.8917675420900257E-5</v>
      </c>
    </row>
    <row r="228" spans="1:10" ht="24" customHeight="1" x14ac:dyDescent="0.2">
      <c r="A228" s="59" t="s">
        <v>582</v>
      </c>
      <c r="B228" s="95" t="s">
        <v>11</v>
      </c>
      <c r="C228" s="60"/>
      <c r="D228" s="60" t="s">
        <v>583</v>
      </c>
      <c r="E228" s="61"/>
      <c r="F228" s="62">
        <v>1</v>
      </c>
      <c r="G228" s="62" t="s">
        <v>13</v>
      </c>
      <c r="H228" s="63">
        <f>I229 + I232</f>
        <v>18947.39</v>
      </c>
      <c r="I228" s="63">
        <f t="shared" si="3"/>
        <v>18947.39</v>
      </c>
      <c r="J228" s="64">
        <f>I228 / J491</f>
        <v>7.9467506943355116E-3</v>
      </c>
    </row>
    <row r="229" spans="1:10" ht="24" customHeight="1" x14ac:dyDescent="0.2">
      <c r="A229" s="66" t="s">
        <v>584</v>
      </c>
      <c r="B229" s="96" t="s">
        <v>11</v>
      </c>
      <c r="C229" s="67"/>
      <c r="D229" s="67" t="s">
        <v>585</v>
      </c>
      <c r="E229" s="68"/>
      <c r="F229" s="69">
        <v>1</v>
      </c>
      <c r="G229" s="69" t="s">
        <v>13</v>
      </c>
      <c r="H229" s="70">
        <f>I230 + I231</f>
        <v>6025.4800000000005</v>
      </c>
      <c r="I229" s="70">
        <f t="shared" si="3"/>
        <v>6025.48</v>
      </c>
      <c r="J229" s="71">
        <f>I229 / J491</f>
        <v>2.5271547887970184E-3</v>
      </c>
    </row>
    <row r="230" spans="1:10" s="1" customFormat="1" ht="30" x14ac:dyDescent="0.2">
      <c r="A230" s="53" t="s">
        <v>586</v>
      </c>
      <c r="B230" s="72" t="s">
        <v>587</v>
      </c>
      <c r="C230" s="54" t="s">
        <v>18</v>
      </c>
      <c r="D230" s="54" t="s">
        <v>588</v>
      </c>
      <c r="E230" s="55" t="s">
        <v>20</v>
      </c>
      <c r="F230" s="56">
        <v>51.71</v>
      </c>
      <c r="G230" s="57">
        <v>12.35</v>
      </c>
      <c r="H230" s="57">
        <f>(TRUNC(G230 * J6,2) + G230)</f>
        <v>15.55</v>
      </c>
      <c r="I230" s="57">
        <f t="shared" si="3"/>
        <v>804.09</v>
      </c>
      <c r="J230" s="58">
        <f>I230 / J491</f>
        <v>3.3724448411143925E-4</v>
      </c>
    </row>
    <row r="231" spans="1:10" s="1" customFormat="1" ht="45" x14ac:dyDescent="0.2">
      <c r="A231" s="53" t="s">
        <v>589</v>
      </c>
      <c r="B231" s="72" t="s">
        <v>590</v>
      </c>
      <c r="C231" s="54" t="s">
        <v>41</v>
      </c>
      <c r="D231" s="54" t="s">
        <v>591</v>
      </c>
      <c r="E231" s="55" t="s">
        <v>20</v>
      </c>
      <c r="F231" s="56">
        <v>172.38</v>
      </c>
      <c r="G231" s="57">
        <v>24.06</v>
      </c>
      <c r="H231" s="57">
        <f>(TRUNC(G231 * J6,2) + G231)</f>
        <v>30.29</v>
      </c>
      <c r="I231" s="57">
        <f t="shared" si="3"/>
        <v>5221.3900000000003</v>
      </c>
      <c r="J231" s="58">
        <f>I231 / J491</f>
        <v>2.1899103046855795E-3</v>
      </c>
    </row>
    <row r="232" spans="1:10" ht="24" customHeight="1" x14ac:dyDescent="0.2">
      <c r="A232" s="66" t="s">
        <v>592</v>
      </c>
      <c r="B232" s="96" t="s">
        <v>11</v>
      </c>
      <c r="C232" s="67"/>
      <c r="D232" s="67" t="s">
        <v>593</v>
      </c>
      <c r="E232" s="68"/>
      <c r="F232" s="69">
        <v>1</v>
      </c>
      <c r="G232" s="69" t="s">
        <v>13</v>
      </c>
      <c r="H232" s="70">
        <f>I233 + I234</f>
        <v>12921.91</v>
      </c>
      <c r="I232" s="70">
        <f t="shared" si="3"/>
        <v>12921.91</v>
      </c>
      <c r="J232" s="71">
        <f>I232 / J491</f>
        <v>5.4195959055384933E-3</v>
      </c>
    </row>
    <row r="233" spans="1:10" s="1" customFormat="1" ht="45" x14ac:dyDescent="0.2">
      <c r="A233" s="53" t="s">
        <v>594</v>
      </c>
      <c r="B233" s="72" t="s">
        <v>595</v>
      </c>
      <c r="C233" s="54" t="s">
        <v>41</v>
      </c>
      <c r="D233" s="54" t="s">
        <v>596</v>
      </c>
      <c r="E233" s="55" t="s">
        <v>20</v>
      </c>
      <c r="F233" s="56">
        <v>314.91000000000003</v>
      </c>
      <c r="G233" s="57">
        <v>14.83</v>
      </c>
      <c r="H233" s="57">
        <f>(TRUNC(G233 * J6,2) + G233)</f>
        <v>18.670000000000002</v>
      </c>
      <c r="I233" s="57">
        <f t="shared" si="3"/>
        <v>5879.36</v>
      </c>
      <c r="J233" s="58">
        <f>I233 / J491</f>
        <v>2.4658704002107116E-3</v>
      </c>
    </row>
    <row r="234" spans="1:10" s="1" customFormat="1" ht="30" x14ac:dyDescent="0.2">
      <c r="A234" s="53" t="s">
        <v>597</v>
      </c>
      <c r="B234" s="72" t="s">
        <v>598</v>
      </c>
      <c r="C234" s="54" t="s">
        <v>18</v>
      </c>
      <c r="D234" s="54" t="s">
        <v>599</v>
      </c>
      <c r="E234" s="55" t="s">
        <v>20</v>
      </c>
      <c r="F234" s="56">
        <v>256.83999999999997</v>
      </c>
      <c r="G234" s="57">
        <v>21.78</v>
      </c>
      <c r="H234" s="57">
        <f>(TRUNC(G234 * J6,2) + G234)</f>
        <v>27.42</v>
      </c>
      <c r="I234" s="57">
        <f t="shared" si="3"/>
        <v>7042.55</v>
      </c>
      <c r="J234" s="58">
        <f>I234 / J491</f>
        <v>2.9537255053277821E-3</v>
      </c>
    </row>
    <row r="235" spans="1:10" ht="24" customHeight="1" x14ac:dyDescent="0.2">
      <c r="A235" s="59" t="s">
        <v>600</v>
      </c>
      <c r="B235" s="95" t="s">
        <v>11</v>
      </c>
      <c r="C235" s="60"/>
      <c r="D235" s="60" t="s">
        <v>601</v>
      </c>
      <c r="E235" s="61"/>
      <c r="F235" s="62">
        <v>1</v>
      </c>
      <c r="G235" s="62" t="s">
        <v>13</v>
      </c>
      <c r="H235" s="63">
        <f>I236 + I243 + I253 + I256</f>
        <v>41614.83</v>
      </c>
      <c r="I235" s="63">
        <f t="shared" si="3"/>
        <v>41614.83</v>
      </c>
      <c r="J235" s="64">
        <f>I235 / J491</f>
        <v>1.7453732635320976E-2</v>
      </c>
    </row>
    <row r="236" spans="1:10" ht="24" customHeight="1" x14ac:dyDescent="0.2">
      <c r="A236" s="66" t="s">
        <v>602</v>
      </c>
      <c r="B236" s="96" t="s">
        <v>11</v>
      </c>
      <c r="C236" s="67"/>
      <c r="D236" s="67" t="s">
        <v>12</v>
      </c>
      <c r="E236" s="68"/>
      <c r="F236" s="69">
        <v>1</v>
      </c>
      <c r="G236" s="69" t="s">
        <v>13</v>
      </c>
      <c r="H236" s="70">
        <f>I237 + I238 + I239 + I240 + I241 + I242</f>
        <v>2141.5200000000004</v>
      </c>
      <c r="I236" s="70">
        <f t="shared" si="3"/>
        <v>2141.52</v>
      </c>
      <c r="J236" s="71">
        <f>I236 / J491</f>
        <v>8.9817782538562758E-4</v>
      </c>
    </row>
    <row r="237" spans="1:10" s="1" customFormat="1" x14ac:dyDescent="0.2">
      <c r="A237" s="53" t="s">
        <v>603</v>
      </c>
      <c r="B237" s="72" t="s">
        <v>48</v>
      </c>
      <c r="C237" s="54" t="s">
        <v>18</v>
      </c>
      <c r="D237" s="54" t="s">
        <v>49</v>
      </c>
      <c r="E237" s="55" t="s">
        <v>50</v>
      </c>
      <c r="F237" s="56">
        <v>9.75</v>
      </c>
      <c r="G237" s="57">
        <v>79.67</v>
      </c>
      <c r="H237" s="57">
        <f>(TRUNC(G237 * J6,2) + G237)</f>
        <v>100.32</v>
      </c>
      <c r="I237" s="57">
        <f t="shared" si="3"/>
        <v>978.12</v>
      </c>
      <c r="J237" s="58">
        <f>I237 / J491</f>
        <v>4.102346438820044E-4</v>
      </c>
    </row>
    <row r="238" spans="1:10" s="1" customFormat="1" ht="30" x14ac:dyDescent="0.2">
      <c r="A238" s="53" t="s">
        <v>604</v>
      </c>
      <c r="B238" s="72" t="s">
        <v>52</v>
      </c>
      <c r="C238" s="54" t="s">
        <v>18</v>
      </c>
      <c r="D238" s="54" t="s">
        <v>53</v>
      </c>
      <c r="E238" s="55" t="s">
        <v>50</v>
      </c>
      <c r="F238" s="56">
        <v>9.75</v>
      </c>
      <c r="G238" s="57">
        <v>24.28</v>
      </c>
      <c r="H238" s="57">
        <f>(TRUNC(G238 * J6,2) + G238)</f>
        <v>30.57</v>
      </c>
      <c r="I238" s="57">
        <f t="shared" si="3"/>
        <v>298.05</v>
      </c>
      <c r="J238" s="58">
        <f>I238 / J491</f>
        <v>1.2500555720058011E-4</v>
      </c>
    </row>
    <row r="239" spans="1:10" s="1" customFormat="1" ht="45" x14ac:dyDescent="0.2">
      <c r="A239" s="53" t="s">
        <v>605</v>
      </c>
      <c r="B239" s="72" t="s">
        <v>470</v>
      </c>
      <c r="C239" s="54" t="s">
        <v>18</v>
      </c>
      <c r="D239" s="54" t="s">
        <v>471</v>
      </c>
      <c r="E239" s="55" t="s">
        <v>43</v>
      </c>
      <c r="F239" s="56">
        <v>22</v>
      </c>
      <c r="G239" s="57">
        <v>8.2100000000000009</v>
      </c>
      <c r="H239" s="57">
        <f>(TRUNC(G239 * J6,2) + G239)</f>
        <v>10.330000000000002</v>
      </c>
      <c r="I239" s="57">
        <f t="shared" si="3"/>
        <v>227.26</v>
      </c>
      <c r="J239" s="58">
        <f>I239 / J491</f>
        <v>9.5315426704928151E-5</v>
      </c>
    </row>
    <row r="240" spans="1:10" s="1" customFormat="1" ht="45" x14ac:dyDescent="0.2">
      <c r="A240" s="53" t="s">
        <v>606</v>
      </c>
      <c r="B240" s="72" t="s">
        <v>473</v>
      </c>
      <c r="C240" s="54" t="s">
        <v>18</v>
      </c>
      <c r="D240" s="54" t="s">
        <v>474</v>
      </c>
      <c r="E240" s="55" t="s">
        <v>43</v>
      </c>
      <c r="F240" s="56">
        <v>22</v>
      </c>
      <c r="G240" s="57">
        <v>16.23</v>
      </c>
      <c r="H240" s="57">
        <f>(TRUNC(G240 * J6,2) + G240)</f>
        <v>20.43</v>
      </c>
      <c r="I240" s="57">
        <f t="shared" si="3"/>
        <v>449.46</v>
      </c>
      <c r="J240" s="58">
        <f>I240 / J491</f>
        <v>1.8850863190529352E-4</v>
      </c>
    </row>
    <row r="241" spans="1:10" s="1" customFormat="1" ht="30" x14ac:dyDescent="0.2">
      <c r="A241" s="53" t="s">
        <v>607</v>
      </c>
      <c r="B241" s="72" t="s">
        <v>608</v>
      </c>
      <c r="C241" s="54" t="s">
        <v>18</v>
      </c>
      <c r="D241" s="54" t="s">
        <v>609</v>
      </c>
      <c r="E241" s="55" t="s">
        <v>85</v>
      </c>
      <c r="F241" s="56">
        <v>21</v>
      </c>
      <c r="G241" s="57">
        <v>5.45</v>
      </c>
      <c r="H241" s="57">
        <f>(TRUNC(G241 * J6,2) + G241)</f>
        <v>6.86</v>
      </c>
      <c r="I241" s="57">
        <f t="shared" si="3"/>
        <v>144.06</v>
      </c>
      <c r="J241" s="58">
        <f>I241 / J491</f>
        <v>6.0420401175358396E-5</v>
      </c>
    </row>
    <row r="242" spans="1:10" s="1" customFormat="1" ht="30" x14ac:dyDescent="0.2">
      <c r="A242" s="53" t="s">
        <v>610</v>
      </c>
      <c r="B242" s="72" t="s">
        <v>611</v>
      </c>
      <c r="C242" s="54" t="s">
        <v>18</v>
      </c>
      <c r="D242" s="54" t="s">
        <v>612</v>
      </c>
      <c r="E242" s="55" t="s">
        <v>85</v>
      </c>
      <c r="F242" s="56">
        <v>1</v>
      </c>
      <c r="G242" s="57">
        <v>35.4</v>
      </c>
      <c r="H242" s="57">
        <f>(TRUNC(G242 * J6,2) + G242)</f>
        <v>44.57</v>
      </c>
      <c r="I242" s="57">
        <f t="shared" si="3"/>
        <v>44.57</v>
      </c>
      <c r="J242" s="58">
        <f>I242 / J491</f>
        <v>1.8693164517463026E-5</v>
      </c>
    </row>
    <row r="243" spans="1:10" ht="24" customHeight="1" x14ac:dyDescent="0.2">
      <c r="A243" s="66" t="s">
        <v>613</v>
      </c>
      <c r="B243" s="96" t="s">
        <v>11</v>
      </c>
      <c r="C243" s="67"/>
      <c r="D243" s="67" t="s">
        <v>614</v>
      </c>
      <c r="E243" s="68"/>
      <c r="F243" s="69">
        <v>1</v>
      </c>
      <c r="G243" s="69" t="s">
        <v>13</v>
      </c>
      <c r="H243" s="70">
        <f>I244 + I245 + I246 + I247 + I248 + I249 + I250 + I251 + I252</f>
        <v>5840.7300000000005</v>
      </c>
      <c r="I243" s="70">
        <f t="shared" si="3"/>
        <v>5840.73</v>
      </c>
      <c r="J243" s="71">
        <f>I243 / J491</f>
        <v>2.4496685391986049E-3</v>
      </c>
    </row>
    <row r="244" spans="1:10" s="5" customFormat="1" ht="60" x14ac:dyDescent="0.2">
      <c r="A244" s="53" t="s">
        <v>615</v>
      </c>
      <c r="B244" s="72" t="s">
        <v>149</v>
      </c>
      <c r="C244" s="54" t="s">
        <v>41</v>
      </c>
      <c r="D244" s="54" t="s">
        <v>150</v>
      </c>
      <c r="E244" s="55" t="s">
        <v>43</v>
      </c>
      <c r="F244" s="56">
        <v>65</v>
      </c>
      <c r="G244" s="57">
        <v>7.93</v>
      </c>
      <c r="H244" s="57">
        <f>(TRUNC(G244 * J6,2) + G244)</f>
        <v>9.98</v>
      </c>
      <c r="I244" s="57">
        <f t="shared" si="3"/>
        <v>648.70000000000005</v>
      </c>
      <c r="J244" s="58">
        <f>I244 / J491</f>
        <v>2.7207215217586419E-4</v>
      </c>
    </row>
    <row r="245" spans="1:10" s="5" customFormat="1" ht="45" x14ac:dyDescent="0.2">
      <c r="A245" s="53" t="s">
        <v>616</v>
      </c>
      <c r="B245" s="72" t="s">
        <v>617</v>
      </c>
      <c r="C245" s="54" t="s">
        <v>18</v>
      </c>
      <c r="D245" s="54" t="s">
        <v>618</v>
      </c>
      <c r="E245" s="55" t="s">
        <v>43</v>
      </c>
      <c r="F245" s="56">
        <v>37</v>
      </c>
      <c r="G245" s="57">
        <v>10.9</v>
      </c>
      <c r="H245" s="57">
        <f>(TRUNC(G245 * J6,2) + G245)</f>
        <v>13.72</v>
      </c>
      <c r="I245" s="57">
        <f t="shared" si="3"/>
        <v>507.64</v>
      </c>
      <c r="J245" s="58">
        <f>I245 / J491</f>
        <v>2.1290998509412005E-4</v>
      </c>
    </row>
    <row r="246" spans="1:10" s="5" customFormat="1" ht="45" x14ac:dyDescent="0.2">
      <c r="A246" s="53" t="s">
        <v>619</v>
      </c>
      <c r="B246" s="72" t="s">
        <v>620</v>
      </c>
      <c r="C246" s="54" t="s">
        <v>18</v>
      </c>
      <c r="D246" s="54" t="s">
        <v>621</v>
      </c>
      <c r="E246" s="55" t="s">
        <v>43</v>
      </c>
      <c r="F246" s="56">
        <v>11</v>
      </c>
      <c r="G246" s="57">
        <v>13.65</v>
      </c>
      <c r="H246" s="57">
        <f>(TRUNC(G246 * J6,2) + G246)</f>
        <v>17.18</v>
      </c>
      <c r="I246" s="57">
        <f t="shared" si="3"/>
        <v>188.98</v>
      </c>
      <c r="J246" s="58">
        <f>I246 / J491</f>
        <v>7.9260359670409758E-5</v>
      </c>
    </row>
    <row r="247" spans="1:10" s="5" customFormat="1" ht="45" x14ac:dyDescent="0.2">
      <c r="A247" s="53" t="s">
        <v>622</v>
      </c>
      <c r="B247" s="72" t="s">
        <v>623</v>
      </c>
      <c r="C247" s="54" t="s">
        <v>18</v>
      </c>
      <c r="D247" s="54" t="s">
        <v>624</v>
      </c>
      <c r="E247" s="55" t="s">
        <v>43</v>
      </c>
      <c r="F247" s="56">
        <v>204</v>
      </c>
      <c r="G247" s="57">
        <v>9.84</v>
      </c>
      <c r="H247" s="57">
        <f>(TRUNC(G247 * J6,2) + G247)</f>
        <v>12.39</v>
      </c>
      <c r="I247" s="57">
        <f t="shared" si="3"/>
        <v>2527.56</v>
      </c>
      <c r="J247" s="58">
        <f>I247 / J491</f>
        <v>1.060087388551915E-3</v>
      </c>
    </row>
    <row r="248" spans="1:10" s="5" customFormat="1" ht="45" x14ac:dyDescent="0.2">
      <c r="A248" s="53" t="s">
        <v>625</v>
      </c>
      <c r="B248" s="72" t="s">
        <v>236</v>
      </c>
      <c r="C248" s="54" t="s">
        <v>18</v>
      </c>
      <c r="D248" s="54" t="s">
        <v>237</v>
      </c>
      <c r="E248" s="55" t="s">
        <v>85</v>
      </c>
      <c r="F248" s="56">
        <v>2</v>
      </c>
      <c r="G248" s="57">
        <v>31.73</v>
      </c>
      <c r="H248" s="57">
        <f>(TRUNC(G248 * J6,2) + G248)</f>
        <v>39.950000000000003</v>
      </c>
      <c r="I248" s="57">
        <f t="shared" si="3"/>
        <v>79.900000000000006</v>
      </c>
      <c r="J248" s="58">
        <f>I248 / J491</f>
        <v>3.3510968026594033E-5</v>
      </c>
    </row>
    <row r="249" spans="1:10" s="5" customFormat="1" ht="45" x14ac:dyDescent="0.2">
      <c r="A249" s="53" t="s">
        <v>626</v>
      </c>
      <c r="B249" s="72" t="s">
        <v>627</v>
      </c>
      <c r="C249" s="54" t="s">
        <v>18</v>
      </c>
      <c r="D249" s="54" t="s">
        <v>628</v>
      </c>
      <c r="E249" s="55" t="s">
        <v>85</v>
      </c>
      <c r="F249" s="56">
        <v>6</v>
      </c>
      <c r="G249" s="57">
        <v>18.260000000000002</v>
      </c>
      <c r="H249" s="57">
        <f>(TRUNC(G249 * J6,2) + G249)</f>
        <v>22.990000000000002</v>
      </c>
      <c r="I249" s="57">
        <f t="shared" si="3"/>
        <v>137.94</v>
      </c>
      <c r="J249" s="58">
        <f>I249 / J491</f>
        <v>5.7853603624385234E-5</v>
      </c>
    </row>
    <row r="250" spans="1:10" s="5" customFormat="1" ht="45" x14ac:dyDescent="0.2">
      <c r="A250" s="53" t="s">
        <v>629</v>
      </c>
      <c r="B250" s="72" t="s">
        <v>630</v>
      </c>
      <c r="C250" s="54" t="s">
        <v>18</v>
      </c>
      <c r="D250" s="54" t="s">
        <v>631</v>
      </c>
      <c r="E250" s="55" t="s">
        <v>85</v>
      </c>
      <c r="F250" s="56">
        <v>13</v>
      </c>
      <c r="G250" s="57">
        <v>11.65</v>
      </c>
      <c r="H250" s="57">
        <f>(TRUNC(G250 * J6,2) + G250)</f>
        <v>14.66</v>
      </c>
      <c r="I250" s="57">
        <f t="shared" si="3"/>
        <v>190.58</v>
      </c>
      <c r="J250" s="58">
        <f>I250 / J491</f>
        <v>7.9931417853670723E-5</v>
      </c>
    </row>
    <row r="251" spans="1:10" s="5" customFormat="1" ht="30" x14ac:dyDescent="0.2">
      <c r="A251" s="53" t="s">
        <v>632</v>
      </c>
      <c r="B251" s="72" t="s">
        <v>633</v>
      </c>
      <c r="C251" s="54" t="s">
        <v>18</v>
      </c>
      <c r="D251" s="54" t="s">
        <v>634</v>
      </c>
      <c r="E251" s="55" t="s">
        <v>85</v>
      </c>
      <c r="F251" s="56">
        <v>36</v>
      </c>
      <c r="G251" s="57">
        <v>15.91</v>
      </c>
      <c r="H251" s="57">
        <f>(TRUNC(G251 * J6,2) + G251)</f>
        <v>20.03</v>
      </c>
      <c r="I251" s="57">
        <f t="shared" si="3"/>
        <v>721.08</v>
      </c>
      <c r="J251" s="58">
        <f>I251 / J491</f>
        <v>3.0242914674113172E-4</v>
      </c>
    </row>
    <row r="252" spans="1:10" s="5" customFormat="1" ht="45" x14ac:dyDescent="0.2">
      <c r="A252" s="53" t="s">
        <v>635</v>
      </c>
      <c r="B252" s="72" t="s">
        <v>195</v>
      </c>
      <c r="C252" s="54" t="s">
        <v>18</v>
      </c>
      <c r="D252" s="54" t="s">
        <v>196</v>
      </c>
      <c r="E252" s="55" t="s">
        <v>85</v>
      </c>
      <c r="F252" s="56">
        <v>5</v>
      </c>
      <c r="G252" s="57">
        <v>133.16</v>
      </c>
      <c r="H252" s="57">
        <f>(TRUNC(G252 * J6,2) + G252)</f>
        <v>167.67</v>
      </c>
      <c r="I252" s="57">
        <f t="shared" si="3"/>
        <v>838.35</v>
      </c>
      <c r="J252" s="58">
        <f>I252 / J491</f>
        <v>3.5161351746051446E-4</v>
      </c>
    </row>
    <row r="253" spans="1:10" ht="24" customHeight="1" x14ac:dyDescent="0.2">
      <c r="A253" s="66" t="s">
        <v>636</v>
      </c>
      <c r="B253" s="96" t="s">
        <v>11</v>
      </c>
      <c r="C253" s="67"/>
      <c r="D253" s="67" t="s">
        <v>637</v>
      </c>
      <c r="E253" s="68"/>
      <c r="F253" s="69">
        <v>1</v>
      </c>
      <c r="G253" s="69" t="s">
        <v>13</v>
      </c>
      <c r="H253" s="70">
        <f>I254 + I255</f>
        <v>8239.9500000000007</v>
      </c>
      <c r="I253" s="70">
        <f t="shared" si="3"/>
        <v>8239.9500000000007</v>
      </c>
      <c r="J253" s="71">
        <f>I253 / J491</f>
        <v>3.4559286732257009E-3</v>
      </c>
    </row>
    <row r="254" spans="1:10" s="5" customFormat="1" ht="45" x14ac:dyDescent="0.2">
      <c r="A254" s="53" t="s">
        <v>638</v>
      </c>
      <c r="B254" s="72" t="s">
        <v>639</v>
      </c>
      <c r="C254" s="54" t="s">
        <v>18</v>
      </c>
      <c r="D254" s="54" t="s">
        <v>640</v>
      </c>
      <c r="E254" s="55" t="s">
        <v>43</v>
      </c>
      <c r="F254" s="56">
        <v>817</v>
      </c>
      <c r="G254" s="57">
        <v>4.57</v>
      </c>
      <c r="H254" s="57">
        <f>(TRUNC(G254 * J6,2) + G254)</f>
        <v>5.75</v>
      </c>
      <c r="I254" s="57">
        <f t="shared" si="3"/>
        <v>4697.75</v>
      </c>
      <c r="J254" s="58">
        <f>I254 / J491</f>
        <v>1.9702897377588497E-3</v>
      </c>
    </row>
    <row r="255" spans="1:10" s="5" customFormat="1" ht="45" x14ac:dyDescent="0.2">
      <c r="A255" s="53" t="s">
        <v>641</v>
      </c>
      <c r="B255" s="72" t="s">
        <v>158</v>
      </c>
      <c r="C255" s="54" t="s">
        <v>18</v>
      </c>
      <c r="D255" s="54" t="s">
        <v>159</v>
      </c>
      <c r="E255" s="55" t="s">
        <v>43</v>
      </c>
      <c r="F255" s="56">
        <v>398</v>
      </c>
      <c r="G255" s="57">
        <v>7.07</v>
      </c>
      <c r="H255" s="57">
        <f>(TRUNC(G255 * J6,2) + G255)</f>
        <v>8.9</v>
      </c>
      <c r="I255" s="57">
        <f t="shared" si="3"/>
        <v>3542.2</v>
      </c>
      <c r="J255" s="58">
        <f>I255 / J491</f>
        <v>1.4856389354668505E-3</v>
      </c>
    </row>
    <row r="256" spans="1:10" ht="24" customHeight="1" x14ac:dyDescent="0.2">
      <c r="A256" s="66" t="s">
        <v>642</v>
      </c>
      <c r="B256" s="96" t="s">
        <v>11</v>
      </c>
      <c r="C256" s="67"/>
      <c r="D256" s="67" t="s">
        <v>164</v>
      </c>
      <c r="E256" s="68"/>
      <c r="F256" s="69">
        <v>1</v>
      </c>
      <c r="G256" s="69" t="s">
        <v>13</v>
      </c>
      <c r="H256" s="70">
        <f>I257 + I258 + I259 + I260 + I261 + I262 + I263 + I264 + I265 + I266 + I267 + I268 + I269 + I270</f>
        <v>25392.63</v>
      </c>
      <c r="I256" s="70">
        <f t="shared" si="3"/>
        <v>25392.63</v>
      </c>
      <c r="J256" s="71">
        <f>I256 / J491</f>
        <v>1.0649957597511044E-2</v>
      </c>
    </row>
    <row r="257" spans="1:10" s="5" customFormat="1" ht="45" x14ac:dyDescent="0.2">
      <c r="A257" s="53" t="s">
        <v>643</v>
      </c>
      <c r="B257" s="72" t="s">
        <v>644</v>
      </c>
      <c r="C257" s="54" t="s">
        <v>18</v>
      </c>
      <c r="D257" s="54" t="s">
        <v>645</v>
      </c>
      <c r="E257" s="55" t="s">
        <v>85</v>
      </c>
      <c r="F257" s="56">
        <v>2</v>
      </c>
      <c r="G257" s="57">
        <v>29.16</v>
      </c>
      <c r="H257" s="57">
        <f>(TRUNC(G257 * J6,2) + G257)</f>
        <v>36.71</v>
      </c>
      <c r="I257" s="57">
        <f t="shared" si="3"/>
        <v>73.42</v>
      </c>
      <c r="J257" s="58">
        <f>I257 / J491</f>
        <v>3.0793182384387156E-5</v>
      </c>
    </row>
    <row r="258" spans="1:10" s="5" customFormat="1" ht="45" x14ac:dyDescent="0.2">
      <c r="A258" s="53" t="s">
        <v>646</v>
      </c>
      <c r="B258" s="72" t="s">
        <v>647</v>
      </c>
      <c r="C258" s="54" t="s">
        <v>18</v>
      </c>
      <c r="D258" s="54" t="s">
        <v>648</v>
      </c>
      <c r="E258" s="55" t="s">
        <v>85</v>
      </c>
      <c r="F258" s="56">
        <v>4</v>
      </c>
      <c r="G258" s="57">
        <v>49.61</v>
      </c>
      <c r="H258" s="57">
        <f>(TRUNC(G258 * J6,2) + G258)</f>
        <v>62.46</v>
      </c>
      <c r="I258" s="57">
        <f t="shared" si="3"/>
        <v>249.84</v>
      </c>
      <c r="J258" s="58">
        <f>I258 / J491</f>
        <v>1.047857353161984E-4</v>
      </c>
    </row>
    <row r="259" spans="1:10" s="5" customFormat="1" ht="45" x14ac:dyDescent="0.2">
      <c r="A259" s="53" t="s">
        <v>649</v>
      </c>
      <c r="B259" s="72" t="s">
        <v>650</v>
      </c>
      <c r="C259" s="54" t="s">
        <v>18</v>
      </c>
      <c r="D259" s="54" t="s">
        <v>651</v>
      </c>
      <c r="E259" s="55" t="s">
        <v>85</v>
      </c>
      <c r="F259" s="56">
        <v>2</v>
      </c>
      <c r="G259" s="57">
        <v>59.56</v>
      </c>
      <c r="H259" s="57">
        <f>(TRUNC(G259 * J6,2) + G259)</f>
        <v>74.990000000000009</v>
      </c>
      <c r="I259" s="57">
        <f t="shared" si="3"/>
        <v>149.97999999999999</v>
      </c>
      <c r="J259" s="58">
        <f>I259 / J491</f>
        <v>6.2903316453423935E-5</v>
      </c>
    </row>
    <row r="260" spans="1:10" s="5" customFormat="1" ht="45" x14ac:dyDescent="0.2">
      <c r="A260" s="53" t="s">
        <v>652</v>
      </c>
      <c r="B260" s="72" t="s">
        <v>653</v>
      </c>
      <c r="C260" s="54" t="s">
        <v>18</v>
      </c>
      <c r="D260" s="54" t="s">
        <v>654</v>
      </c>
      <c r="E260" s="55" t="s">
        <v>85</v>
      </c>
      <c r="F260" s="56">
        <v>1</v>
      </c>
      <c r="G260" s="57">
        <v>44.55</v>
      </c>
      <c r="H260" s="57">
        <f>(TRUNC(G260 * J6,2) + G260)</f>
        <v>56.089999999999996</v>
      </c>
      <c r="I260" s="57">
        <f t="shared" si="3"/>
        <v>56.09</v>
      </c>
      <c r="J260" s="58">
        <f>I260 / J491</f>
        <v>2.3524783436941918E-5</v>
      </c>
    </row>
    <row r="261" spans="1:10" s="5" customFormat="1" ht="45" x14ac:dyDescent="0.2">
      <c r="A261" s="53" t="s">
        <v>655</v>
      </c>
      <c r="B261" s="72" t="s">
        <v>656</v>
      </c>
      <c r="C261" s="54" t="s">
        <v>18</v>
      </c>
      <c r="D261" s="54" t="s">
        <v>657</v>
      </c>
      <c r="E261" s="55" t="s">
        <v>85</v>
      </c>
      <c r="F261" s="56">
        <v>1</v>
      </c>
      <c r="G261" s="57">
        <v>46.57</v>
      </c>
      <c r="H261" s="57">
        <f>(TRUNC(G261 * J6,2) + G261)</f>
        <v>58.64</v>
      </c>
      <c r="I261" s="57">
        <f t="shared" si="3"/>
        <v>58.64</v>
      </c>
      <c r="J261" s="58">
        <f>I261 / J491</f>
        <v>2.4594282416514066E-5</v>
      </c>
    </row>
    <row r="262" spans="1:10" s="5" customFormat="1" ht="45" x14ac:dyDescent="0.2">
      <c r="A262" s="53" t="s">
        <v>658</v>
      </c>
      <c r="B262" s="72" t="s">
        <v>659</v>
      </c>
      <c r="C262" s="54" t="s">
        <v>18</v>
      </c>
      <c r="D262" s="54" t="s">
        <v>660</v>
      </c>
      <c r="E262" s="55" t="s">
        <v>85</v>
      </c>
      <c r="F262" s="56">
        <v>19</v>
      </c>
      <c r="G262" s="57">
        <v>30.56</v>
      </c>
      <c r="H262" s="57">
        <f>(TRUNC(G262 * J6,2) + G262)</f>
        <v>38.479999999999997</v>
      </c>
      <c r="I262" s="57">
        <f t="shared" si="3"/>
        <v>731.12</v>
      </c>
      <c r="J262" s="58">
        <f>I262 / J491</f>
        <v>3.066400368410942E-4</v>
      </c>
    </row>
    <row r="263" spans="1:10" s="5" customFormat="1" ht="45" x14ac:dyDescent="0.2">
      <c r="A263" s="53" t="s">
        <v>661</v>
      </c>
      <c r="B263" s="72" t="s">
        <v>662</v>
      </c>
      <c r="C263" s="54" t="s">
        <v>18</v>
      </c>
      <c r="D263" s="54" t="s">
        <v>663</v>
      </c>
      <c r="E263" s="55" t="s">
        <v>85</v>
      </c>
      <c r="F263" s="56">
        <v>2</v>
      </c>
      <c r="G263" s="57">
        <v>36.49</v>
      </c>
      <c r="H263" s="57">
        <f>(TRUNC(G263 * J6,2) + G263)</f>
        <v>45.94</v>
      </c>
      <c r="I263" s="57">
        <f t="shared" si="3"/>
        <v>91.88</v>
      </c>
      <c r="J263" s="58">
        <f>I263 / J491</f>
        <v>3.8535516173760441E-5</v>
      </c>
    </row>
    <row r="264" spans="1:10" s="5" customFormat="1" ht="60" x14ac:dyDescent="0.2">
      <c r="A264" s="53" t="s">
        <v>664</v>
      </c>
      <c r="B264" s="72" t="s">
        <v>200</v>
      </c>
      <c r="C264" s="54" t="s">
        <v>41</v>
      </c>
      <c r="D264" s="54" t="s">
        <v>201</v>
      </c>
      <c r="E264" s="55" t="s">
        <v>85</v>
      </c>
      <c r="F264" s="56">
        <v>4</v>
      </c>
      <c r="G264" s="57">
        <v>232.06</v>
      </c>
      <c r="H264" s="57">
        <f>(TRUNC(G264 * J6,2) + G264)</f>
        <v>292.2</v>
      </c>
      <c r="I264" s="57">
        <f t="shared" si="3"/>
        <v>1168.8</v>
      </c>
      <c r="J264" s="58">
        <f>I264 / J491</f>
        <v>4.9020800287212887E-4</v>
      </c>
    </row>
    <row r="265" spans="1:10" s="5" customFormat="1" x14ac:dyDescent="0.2">
      <c r="A265" s="53" t="s">
        <v>665</v>
      </c>
      <c r="B265" s="72" t="s">
        <v>203</v>
      </c>
      <c r="C265" s="54" t="s">
        <v>41</v>
      </c>
      <c r="D265" s="54" t="s">
        <v>204</v>
      </c>
      <c r="E265" s="55" t="s">
        <v>205</v>
      </c>
      <c r="F265" s="56">
        <v>4</v>
      </c>
      <c r="G265" s="57">
        <v>58.68</v>
      </c>
      <c r="H265" s="57">
        <f>(TRUNC(G265 * J6,2) + G265)</f>
        <v>73.88</v>
      </c>
      <c r="I265" s="57">
        <f t="shared" si="3"/>
        <v>295.52</v>
      </c>
      <c r="J265" s="58">
        <f>I265 / J491</f>
        <v>1.239444464482987E-4</v>
      </c>
    </row>
    <row r="266" spans="1:10" s="5" customFormat="1" ht="45" x14ac:dyDescent="0.2">
      <c r="A266" s="53" t="s">
        <v>666</v>
      </c>
      <c r="B266" s="72" t="s">
        <v>667</v>
      </c>
      <c r="C266" s="54" t="s">
        <v>18</v>
      </c>
      <c r="D266" s="54" t="s">
        <v>668</v>
      </c>
      <c r="E266" s="55" t="s">
        <v>85</v>
      </c>
      <c r="F266" s="56">
        <v>17</v>
      </c>
      <c r="G266" s="57">
        <v>23.02</v>
      </c>
      <c r="H266" s="57">
        <f>(TRUNC(G266 * J6,2) + G266)</f>
        <v>28.98</v>
      </c>
      <c r="I266" s="57">
        <f t="shared" si="3"/>
        <v>492.66</v>
      </c>
      <c r="J266" s="58">
        <f>I266 / J491</f>
        <v>2.0662720285333938E-4</v>
      </c>
    </row>
    <row r="267" spans="1:10" s="5" customFormat="1" ht="45" x14ac:dyDescent="0.2">
      <c r="A267" s="53" t="s">
        <v>669</v>
      </c>
      <c r="B267" s="72" t="s">
        <v>670</v>
      </c>
      <c r="C267" s="54" t="s">
        <v>18</v>
      </c>
      <c r="D267" s="54" t="s">
        <v>671</v>
      </c>
      <c r="E267" s="55" t="s">
        <v>85</v>
      </c>
      <c r="F267" s="56">
        <v>19</v>
      </c>
      <c r="G267" s="57">
        <v>21.75</v>
      </c>
      <c r="H267" s="57">
        <f>(TRUNC(G267 * J6,2) + G267)</f>
        <v>27.38</v>
      </c>
      <c r="I267" s="57">
        <f t="shared" si="3"/>
        <v>520.22</v>
      </c>
      <c r="J267" s="58">
        <f>I267 / J491</f>
        <v>2.1818618006000934E-4</v>
      </c>
    </row>
    <row r="268" spans="1:10" s="5" customFormat="1" ht="60" x14ac:dyDescent="0.2">
      <c r="A268" s="53" t="s">
        <v>672</v>
      </c>
      <c r="B268" s="72" t="s">
        <v>673</v>
      </c>
      <c r="C268" s="54" t="s">
        <v>41</v>
      </c>
      <c r="D268" s="54" t="s">
        <v>674</v>
      </c>
      <c r="E268" s="55" t="s">
        <v>205</v>
      </c>
      <c r="F268" s="56">
        <v>5</v>
      </c>
      <c r="G268" s="57">
        <v>3322.97</v>
      </c>
      <c r="H268" s="57">
        <f>(TRUNC(G268 * J6,2) + G268)</f>
        <v>4184.28</v>
      </c>
      <c r="I268" s="57">
        <f t="shared" ref="I268:I331" si="4">TRUNC(F268 * H268,2)</f>
        <v>20921.400000000001</v>
      </c>
      <c r="J268" s="58">
        <f>I268 / J491</f>
        <v>8.7746729220473645E-3</v>
      </c>
    </row>
    <row r="269" spans="1:10" s="5" customFormat="1" ht="60" x14ac:dyDescent="0.2">
      <c r="A269" s="53" t="s">
        <v>675</v>
      </c>
      <c r="B269" s="72" t="s">
        <v>676</v>
      </c>
      <c r="C269" s="54" t="s">
        <v>41</v>
      </c>
      <c r="D269" s="54" t="s">
        <v>677</v>
      </c>
      <c r="E269" s="55" t="s">
        <v>205</v>
      </c>
      <c r="F269" s="56">
        <v>1</v>
      </c>
      <c r="G269" s="57">
        <v>426.75</v>
      </c>
      <c r="H269" s="57">
        <f>(TRUNC(G269 * J6,2) + G269)</f>
        <v>537.36</v>
      </c>
      <c r="I269" s="57">
        <f t="shared" si="4"/>
        <v>537.36</v>
      </c>
      <c r="J269" s="58">
        <f>I269 / J491</f>
        <v>2.2537489084819233E-4</v>
      </c>
    </row>
    <row r="270" spans="1:10" s="5" customFormat="1" ht="45" x14ac:dyDescent="0.2">
      <c r="A270" s="53" t="s">
        <v>678</v>
      </c>
      <c r="B270" s="72" t="s">
        <v>679</v>
      </c>
      <c r="C270" s="54" t="s">
        <v>18</v>
      </c>
      <c r="D270" s="54" t="s">
        <v>680</v>
      </c>
      <c r="E270" s="55" t="s">
        <v>85</v>
      </c>
      <c r="F270" s="56">
        <v>1</v>
      </c>
      <c r="G270" s="57">
        <v>36.299999999999997</v>
      </c>
      <c r="H270" s="57">
        <f>(TRUNC(G270 * J6,2) + G270)</f>
        <v>45.699999999999996</v>
      </c>
      <c r="I270" s="57">
        <f t="shared" si="4"/>
        <v>45.7</v>
      </c>
      <c r="J270" s="58">
        <f>I270 / J491</f>
        <v>1.9167099359391081E-5</v>
      </c>
    </row>
    <row r="271" spans="1:10" ht="24" customHeight="1" x14ac:dyDescent="0.2">
      <c r="A271" s="59" t="s">
        <v>681</v>
      </c>
      <c r="B271" s="95" t="s">
        <v>11</v>
      </c>
      <c r="C271" s="60"/>
      <c r="D271" s="60" t="s">
        <v>682</v>
      </c>
      <c r="E271" s="61"/>
      <c r="F271" s="62">
        <v>1</v>
      </c>
      <c r="G271" s="62" t="s">
        <v>13</v>
      </c>
      <c r="H271" s="63">
        <f>I272 + I287 + I292 + I298 + I307</f>
        <v>19228.55</v>
      </c>
      <c r="I271" s="63">
        <f t="shared" si="4"/>
        <v>19228.55</v>
      </c>
      <c r="J271" s="64">
        <f>I271 / J491</f>
        <v>8.0646723935890435E-3</v>
      </c>
    </row>
    <row r="272" spans="1:10" ht="24" customHeight="1" x14ac:dyDescent="0.2">
      <c r="A272" s="59" t="s">
        <v>683</v>
      </c>
      <c r="B272" s="95" t="s">
        <v>11</v>
      </c>
      <c r="C272" s="60"/>
      <c r="D272" s="60" t="s">
        <v>684</v>
      </c>
      <c r="E272" s="61"/>
      <c r="F272" s="62">
        <v>1</v>
      </c>
      <c r="G272" s="62" t="s">
        <v>13</v>
      </c>
      <c r="H272" s="63">
        <f>I273 + I274 + I275 + I276 + I277 + I278 + I279 + I280 + I281 + I282 + I283 + I284 + I285 + I286</f>
        <v>4740.4000000000005</v>
      </c>
      <c r="I272" s="63">
        <f t="shared" si="4"/>
        <v>4740.3999999999996</v>
      </c>
      <c r="J272" s="64">
        <f>I272 / J491</f>
        <v>1.9881776324563996E-3</v>
      </c>
    </row>
    <row r="273" spans="1:10" s="5" customFormat="1" x14ac:dyDescent="0.2">
      <c r="A273" s="53" t="s">
        <v>685</v>
      </c>
      <c r="B273" s="72" t="s">
        <v>48</v>
      </c>
      <c r="C273" s="54" t="s">
        <v>18</v>
      </c>
      <c r="D273" s="54" t="s">
        <v>49</v>
      </c>
      <c r="E273" s="55" t="s">
        <v>50</v>
      </c>
      <c r="F273" s="56">
        <v>0.2</v>
      </c>
      <c r="G273" s="57">
        <v>79.67</v>
      </c>
      <c r="H273" s="57">
        <f>(TRUNC(G273 * J6,2) + G273)</f>
        <v>100.32</v>
      </c>
      <c r="I273" s="57">
        <f t="shared" si="4"/>
        <v>20.059999999999999</v>
      </c>
      <c r="J273" s="58">
        <f>I273 / J491</f>
        <v>8.4133919726342454E-6</v>
      </c>
    </row>
    <row r="274" spans="1:10" s="5" customFormat="1" ht="30" x14ac:dyDescent="0.2">
      <c r="A274" s="53" t="s">
        <v>686</v>
      </c>
      <c r="B274" s="72" t="s">
        <v>52</v>
      </c>
      <c r="C274" s="54" t="s">
        <v>18</v>
      </c>
      <c r="D274" s="54" t="s">
        <v>53</v>
      </c>
      <c r="E274" s="55" t="s">
        <v>50</v>
      </c>
      <c r="F274" s="56">
        <v>0.11</v>
      </c>
      <c r="G274" s="57">
        <v>24.28</v>
      </c>
      <c r="H274" s="57">
        <f>(TRUNC(G274 * J6,2) + G274)</f>
        <v>30.57</v>
      </c>
      <c r="I274" s="57">
        <f t="shared" si="4"/>
        <v>3.36</v>
      </c>
      <c r="J274" s="58">
        <f>I274 / J491</f>
        <v>1.4092221848480091E-6</v>
      </c>
    </row>
    <row r="275" spans="1:10" s="5" customFormat="1" ht="45" x14ac:dyDescent="0.2">
      <c r="A275" s="53" t="s">
        <v>687</v>
      </c>
      <c r="B275" s="72" t="s">
        <v>69</v>
      </c>
      <c r="C275" s="54" t="s">
        <v>18</v>
      </c>
      <c r="D275" s="54" t="s">
        <v>70</v>
      </c>
      <c r="E275" s="55" t="s">
        <v>43</v>
      </c>
      <c r="F275" s="56">
        <v>7.67</v>
      </c>
      <c r="G275" s="57">
        <v>44.47</v>
      </c>
      <c r="H275" s="57">
        <f>(TRUNC(G275 * J6,2) + G275)</f>
        <v>55.989999999999995</v>
      </c>
      <c r="I275" s="57">
        <f t="shared" si="4"/>
        <v>429.44</v>
      </c>
      <c r="J275" s="58">
        <f>I275 / J491</f>
        <v>1.8011201638724081E-4</v>
      </c>
    </row>
    <row r="276" spans="1:10" s="5" customFormat="1" ht="45" x14ac:dyDescent="0.2">
      <c r="A276" s="53" t="s">
        <v>688</v>
      </c>
      <c r="B276" s="72" t="s">
        <v>113</v>
      </c>
      <c r="C276" s="54" t="s">
        <v>18</v>
      </c>
      <c r="D276" s="54" t="s">
        <v>114</v>
      </c>
      <c r="E276" s="55" t="s">
        <v>111</v>
      </c>
      <c r="F276" s="56">
        <v>5.42</v>
      </c>
      <c r="G276" s="57">
        <v>14.78</v>
      </c>
      <c r="H276" s="57">
        <f>(TRUNC(G276 * J6,2) + G276)</f>
        <v>18.61</v>
      </c>
      <c r="I276" s="57">
        <f t="shared" si="4"/>
        <v>100.86</v>
      </c>
      <c r="J276" s="58">
        <f>I276 / J491</f>
        <v>4.2301830227312565E-5</v>
      </c>
    </row>
    <row r="277" spans="1:10" s="5" customFormat="1" ht="45" x14ac:dyDescent="0.2">
      <c r="A277" s="53" t="s">
        <v>689</v>
      </c>
      <c r="B277" s="72" t="s">
        <v>690</v>
      </c>
      <c r="C277" s="54" t="s">
        <v>18</v>
      </c>
      <c r="D277" s="54" t="s">
        <v>691</v>
      </c>
      <c r="E277" s="55" t="s">
        <v>111</v>
      </c>
      <c r="F277" s="56">
        <v>9.8000000000000007</v>
      </c>
      <c r="G277" s="57">
        <v>14.18</v>
      </c>
      <c r="H277" s="57">
        <f>(TRUNC(G277 * J6,2) + G277)</f>
        <v>17.850000000000001</v>
      </c>
      <c r="I277" s="57">
        <f t="shared" si="4"/>
        <v>174.93</v>
      </c>
      <c r="J277" s="58">
        <f>I277 / J491</f>
        <v>7.3367629998649485E-5</v>
      </c>
    </row>
    <row r="278" spans="1:10" s="5" customFormat="1" ht="60" x14ac:dyDescent="0.2">
      <c r="A278" s="53" t="s">
        <v>692</v>
      </c>
      <c r="B278" s="72" t="s">
        <v>116</v>
      </c>
      <c r="C278" s="54" t="s">
        <v>18</v>
      </c>
      <c r="D278" s="54" t="s">
        <v>117</v>
      </c>
      <c r="E278" s="55" t="s">
        <v>20</v>
      </c>
      <c r="F278" s="56">
        <v>3.3</v>
      </c>
      <c r="G278" s="57">
        <v>57.1</v>
      </c>
      <c r="H278" s="57">
        <f>(TRUNC(G278 * J6,2) + G278)</f>
        <v>71.900000000000006</v>
      </c>
      <c r="I278" s="57">
        <f t="shared" si="4"/>
        <v>237.27</v>
      </c>
      <c r="J278" s="58">
        <f>I278 / J491</f>
        <v>9.951373446395452E-5</v>
      </c>
    </row>
    <row r="279" spans="1:10" s="5" customFormat="1" ht="45" x14ac:dyDescent="0.2">
      <c r="A279" s="53" t="s">
        <v>693</v>
      </c>
      <c r="B279" s="72" t="s">
        <v>119</v>
      </c>
      <c r="C279" s="54" t="s">
        <v>18</v>
      </c>
      <c r="D279" s="54" t="s">
        <v>120</v>
      </c>
      <c r="E279" s="55" t="s">
        <v>50</v>
      </c>
      <c r="F279" s="56">
        <v>0.42</v>
      </c>
      <c r="G279" s="57">
        <v>566.32000000000005</v>
      </c>
      <c r="H279" s="57">
        <f>(TRUNC(G279 * J6,2) + G279)</f>
        <v>713.11</v>
      </c>
      <c r="I279" s="57">
        <f t="shared" si="4"/>
        <v>299.5</v>
      </c>
      <c r="J279" s="58">
        <f>I279 / J491</f>
        <v>1.2561370367916036E-4</v>
      </c>
    </row>
    <row r="280" spans="1:10" s="5" customFormat="1" ht="45" x14ac:dyDescent="0.2">
      <c r="A280" s="53" t="s">
        <v>694</v>
      </c>
      <c r="B280" s="72" t="s">
        <v>122</v>
      </c>
      <c r="C280" s="54" t="s">
        <v>18</v>
      </c>
      <c r="D280" s="54" t="s">
        <v>123</v>
      </c>
      <c r="E280" s="55" t="s">
        <v>50</v>
      </c>
      <c r="F280" s="56">
        <v>0.42</v>
      </c>
      <c r="G280" s="57">
        <v>275.19</v>
      </c>
      <c r="H280" s="57">
        <f>(TRUNC(G280 * J6,2) + G280)</f>
        <v>346.51</v>
      </c>
      <c r="I280" s="57">
        <f t="shared" si="4"/>
        <v>145.53</v>
      </c>
      <c r="J280" s="58">
        <f>I280 / J491</f>
        <v>6.1036935881229396E-5</v>
      </c>
    </row>
    <row r="281" spans="1:10" s="5" customFormat="1" ht="60" x14ac:dyDescent="0.2">
      <c r="A281" s="53" t="s">
        <v>695</v>
      </c>
      <c r="B281" s="72" t="s">
        <v>696</v>
      </c>
      <c r="C281" s="54" t="s">
        <v>18</v>
      </c>
      <c r="D281" s="54" t="s">
        <v>697</v>
      </c>
      <c r="E281" s="55" t="s">
        <v>20</v>
      </c>
      <c r="F281" s="56">
        <v>6.14</v>
      </c>
      <c r="G281" s="57">
        <v>103.07</v>
      </c>
      <c r="H281" s="57">
        <f>(TRUNC(G281 * J6,2) + G281)</f>
        <v>129.78</v>
      </c>
      <c r="I281" s="57">
        <f t="shared" si="4"/>
        <v>796.84</v>
      </c>
      <c r="J281" s="58">
        <f>I281 / J491</f>
        <v>3.3420375171853799E-4</v>
      </c>
    </row>
    <row r="282" spans="1:10" s="5" customFormat="1" ht="60" x14ac:dyDescent="0.2">
      <c r="A282" s="53" t="s">
        <v>698</v>
      </c>
      <c r="B282" s="72" t="s">
        <v>699</v>
      </c>
      <c r="C282" s="54" t="s">
        <v>18</v>
      </c>
      <c r="D282" s="54" t="s">
        <v>700</v>
      </c>
      <c r="E282" s="55" t="s">
        <v>20</v>
      </c>
      <c r="F282" s="56">
        <v>15.34</v>
      </c>
      <c r="G282" s="57">
        <v>7.25</v>
      </c>
      <c r="H282" s="57">
        <f>(TRUNC(G282 * J6,2) + G282)</f>
        <v>9.120000000000001</v>
      </c>
      <c r="I282" s="57">
        <f t="shared" si="4"/>
        <v>139.9</v>
      </c>
      <c r="J282" s="58">
        <f>I282 / J491</f>
        <v>5.8675649898879914E-5</v>
      </c>
    </row>
    <row r="283" spans="1:10" s="5" customFormat="1" ht="75" x14ac:dyDescent="0.2">
      <c r="A283" s="53" t="s">
        <v>701</v>
      </c>
      <c r="B283" s="72" t="s">
        <v>702</v>
      </c>
      <c r="C283" s="54" t="s">
        <v>18</v>
      </c>
      <c r="D283" s="54" t="s">
        <v>703</v>
      </c>
      <c r="E283" s="55" t="s">
        <v>20</v>
      </c>
      <c r="F283" s="56">
        <v>15.34</v>
      </c>
      <c r="G283" s="57">
        <v>76.22</v>
      </c>
      <c r="H283" s="57">
        <f>(TRUNC(G283 * J6,2) + G283)</f>
        <v>95.97</v>
      </c>
      <c r="I283" s="57">
        <f t="shared" si="4"/>
        <v>1472.17</v>
      </c>
      <c r="J283" s="58">
        <f>I283 / J491</f>
        <v>6.1744482853205176E-4</v>
      </c>
    </row>
    <row r="284" spans="1:10" s="5" customFormat="1" ht="30" x14ac:dyDescent="0.2">
      <c r="A284" s="53" t="s">
        <v>704</v>
      </c>
      <c r="B284" s="72" t="s">
        <v>705</v>
      </c>
      <c r="C284" s="54" t="s">
        <v>18</v>
      </c>
      <c r="D284" s="54" t="s">
        <v>706</v>
      </c>
      <c r="E284" s="55" t="s">
        <v>20</v>
      </c>
      <c r="F284" s="56">
        <v>15.34</v>
      </c>
      <c r="G284" s="57">
        <v>4.21</v>
      </c>
      <c r="H284" s="57">
        <f>(TRUNC(G284 * J6,2) + G284)</f>
        <v>5.3</v>
      </c>
      <c r="I284" s="57">
        <f t="shared" si="4"/>
        <v>81.3</v>
      </c>
      <c r="J284" s="58">
        <f>I284 / J491</f>
        <v>3.4098143936947367E-5</v>
      </c>
    </row>
    <row r="285" spans="1:10" s="5" customFormat="1" ht="30" x14ac:dyDescent="0.2">
      <c r="A285" s="53" t="s">
        <v>707</v>
      </c>
      <c r="B285" s="72" t="s">
        <v>708</v>
      </c>
      <c r="C285" s="54" t="s">
        <v>18</v>
      </c>
      <c r="D285" s="54" t="s">
        <v>709</v>
      </c>
      <c r="E285" s="55" t="s">
        <v>20</v>
      </c>
      <c r="F285" s="56">
        <v>15.34</v>
      </c>
      <c r="G285" s="57">
        <v>19.399999999999999</v>
      </c>
      <c r="H285" s="57">
        <f>(TRUNC(G285 * J6,2) + G285)</f>
        <v>24.419999999999998</v>
      </c>
      <c r="I285" s="57">
        <f t="shared" si="4"/>
        <v>374.6</v>
      </c>
      <c r="J285" s="58">
        <f>I285 / J491</f>
        <v>1.5711149715597151E-4</v>
      </c>
    </row>
    <row r="286" spans="1:10" s="5" customFormat="1" ht="45" x14ac:dyDescent="0.2">
      <c r="A286" s="53" t="s">
        <v>710</v>
      </c>
      <c r="B286" s="72" t="s">
        <v>711</v>
      </c>
      <c r="C286" s="54" t="s">
        <v>41</v>
      </c>
      <c r="D286" s="54" t="s">
        <v>712</v>
      </c>
      <c r="E286" s="55" t="s">
        <v>20</v>
      </c>
      <c r="F286" s="56">
        <v>15.34</v>
      </c>
      <c r="G286" s="57">
        <v>24.06</v>
      </c>
      <c r="H286" s="57">
        <f>(TRUNC(G286 * J6,2) + G286)</f>
        <v>30.29</v>
      </c>
      <c r="I286" s="57">
        <f t="shared" si="4"/>
        <v>464.64</v>
      </c>
      <c r="J286" s="58">
        <f>I286 / J491</f>
        <v>1.9487529641898184E-4</v>
      </c>
    </row>
    <row r="287" spans="1:10" ht="24" customHeight="1" x14ac:dyDescent="0.2">
      <c r="A287" s="59" t="s">
        <v>713</v>
      </c>
      <c r="B287" s="95" t="s">
        <v>11</v>
      </c>
      <c r="C287" s="60"/>
      <c r="D287" s="60" t="s">
        <v>164</v>
      </c>
      <c r="E287" s="61"/>
      <c r="F287" s="62">
        <v>1</v>
      </c>
      <c r="G287" s="62" t="s">
        <v>13</v>
      </c>
      <c r="H287" s="63">
        <f>I288 + I289 + I290 + I291</f>
        <v>8463.52</v>
      </c>
      <c r="I287" s="63">
        <f t="shared" si="4"/>
        <v>8463.52</v>
      </c>
      <c r="J287" s="64">
        <f>I287 / J491</f>
        <v>3.5496964719954833E-3</v>
      </c>
    </row>
    <row r="288" spans="1:10" s="5" customFormat="1" ht="45" x14ac:dyDescent="0.2">
      <c r="A288" s="53" t="s">
        <v>714</v>
      </c>
      <c r="B288" s="72" t="s">
        <v>388</v>
      </c>
      <c r="C288" s="54" t="s">
        <v>41</v>
      </c>
      <c r="D288" s="54" t="s">
        <v>389</v>
      </c>
      <c r="E288" s="55" t="s">
        <v>20</v>
      </c>
      <c r="F288" s="56">
        <v>3.91</v>
      </c>
      <c r="G288" s="57">
        <v>606.11</v>
      </c>
      <c r="H288" s="57">
        <f>(TRUNC(G288 * J6,2) + G288)</f>
        <v>763.21</v>
      </c>
      <c r="I288" s="57">
        <f t="shared" si="4"/>
        <v>2984.15</v>
      </c>
      <c r="J288" s="58">
        <f>I288 / J491</f>
        <v>1.2515864234863652E-3</v>
      </c>
    </row>
    <row r="289" spans="1:10" s="5" customFormat="1" ht="60" x14ac:dyDescent="0.2">
      <c r="A289" s="53" t="s">
        <v>715</v>
      </c>
      <c r="B289" s="72" t="s">
        <v>417</v>
      </c>
      <c r="C289" s="54" t="s">
        <v>18</v>
      </c>
      <c r="D289" s="54" t="s">
        <v>418</v>
      </c>
      <c r="E289" s="55" t="s">
        <v>85</v>
      </c>
      <c r="F289" s="56">
        <v>1</v>
      </c>
      <c r="G289" s="57">
        <v>470.68</v>
      </c>
      <c r="H289" s="57">
        <f>(TRUNC(G289 * J6,2) + G289)</f>
        <v>592.68000000000006</v>
      </c>
      <c r="I289" s="57">
        <f t="shared" si="4"/>
        <v>592.67999999999995</v>
      </c>
      <c r="J289" s="58">
        <f>I289 / J491</f>
        <v>2.4857672753443989E-4</v>
      </c>
    </row>
    <row r="290" spans="1:10" s="5" customFormat="1" ht="45" x14ac:dyDescent="0.2">
      <c r="A290" s="53" t="s">
        <v>716</v>
      </c>
      <c r="B290" s="72" t="s">
        <v>423</v>
      </c>
      <c r="C290" s="54" t="s">
        <v>18</v>
      </c>
      <c r="D290" s="54" t="s">
        <v>424</v>
      </c>
      <c r="E290" s="55" t="s">
        <v>85</v>
      </c>
      <c r="F290" s="56">
        <v>1</v>
      </c>
      <c r="G290" s="57">
        <v>146.29</v>
      </c>
      <c r="H290" s="57">
        <f>(TRUNC(G290 * J6,2) + G290)</f>
        <v>184.2</v>
      </c>
      <c r="I290" s="57">
        <f t="shared" si="4"/>
        <v>184.2</v>
      </c>
      <c r="J290" s="58">
        <f>I290 / J491</f>
        <v>7.725557334791765E-5</v>
      </c>
    </row>
    <row r="291" spans="1:10" s="5" customFormat="1" ht="45" x14ac:dyDescent="0.2">
      <c r="A291" s="53" t="s">
        <v>717</v>
      </c>
      <c r="B291" s="72" t="s">
        <v>718</v>
      </c>
      <c r="C291" s="54" t="s">
        <v>41</v>
      </c>
      <c r="D291" s="54" t="s">
        <v>719</v>
      </c>
      <c r="E291" s="55" t="s">
        <v>720</v>
      </c>
      <c r="F291" s="56">
        <v>1</v>
      </c>
      <c r="G291" s="57">
        <v>3734.51</v>
      </c>
      <c r="H291" s="57">
        <f>(TRUNC(G291 * J6,2) + G291)</f>
        <v>4702.49</v>
      </c>
      <c r="I291" s="57">
        <f t="shared" si="4"/>
        <v>4702.49</v>
      </c>
      <c r="J291" s="58">
        <f>I291 / J491</f>
        <v>1.9722777476267601E-3</v>
      </c>
    </row>
    <row r="292" spans="1:10" ht="24" customHeight="1" x14ac:dyDescent="0.2">
      <c r="A292" s="59" t="s">
        <v>721</v>
      </c>
      <c r="B292" s="95" t="s">
        <v>11</v>
      </c>
      <c r="C292" s="60"/>
      <c r="D292" s="60" t="s">
        <v>466</v>
      </c>
      <c r="E292" s="61"/>
      <c r="F292" s="62">
        <v>1</v>
      </c>
      <c r="G292" s="62" t="s">
        <v>13</v>
      </c>
      <c r="H292" s="63">
        <f>I293 + I294 + I295 + I296 + I297</f>
        <v>196.16000000000003</v>
      </c>
      <c r="I292" s="63">
        <f t="shared" si="4"/>
        <v>196.16</v>
      </c>
      <c r="J292" s="64">
        <f>I292 / J491</f>
        <v>8.2271733267793299E-5</v>
      </c>
    </row>
    <row r="293" spans="1:10" s="5" customFormat="1" x14ac:dyDescent="0.2">
      <c r="A293" s="53" t="s">
        <v>722</v>
      </c>
      <c r="B293" s="72" t="s">
        <v>48</v>
      </c>
      <c r="C293" s="54" t="s">
        <v>18</v>
      </c>
      <c r="D293" s="54" t="s">
        <v>49</v>
      </c>
      <c r="E293" s="55" t="s">
        <v>50</v>
      </c>
      <c r="F293" s="56">
        <v>0.9</v>
      </c>
      <c r="G293" s="57">
        <v>79.67</v>
      </c>
      <c r="H293" s="57">
        <f>(TRUNC(G293 * J6,2) + G293)</f>
        <v>100.32</v>
      </c>
      <c r="I293" s="57">
        <f t="shared" si="4"/>
        <v>90.28</v>
      </c>
      <c r="J293" s="58">
        <f>I293 / J491</f>
        <v>3.7864457990499484E-5</v>
      </c>
    </row>
    <row r="294" spans="1:10" s="5" customFormat="1" ht="30" x14ac:dyDescent="0.2">
      <c r="A294" s="53" t="s">
        <v>723</v>
      </c>
      <c r="B294" s="72" t="s">
        <v>52</v>
      </c>
      <c r="C294" s="54" t="s">
        <v>18</v>
      </c>
      <c r="D294" s="54" t="s">
        <v>53</v>
      </c>
      <c r="E294" s="55" t="s">
        <v>50</v>
      </c>
      <c r="F294" s="56">
        <v>0.89</v>
      </c>
      <c r="G294" s="57">
        <v>24.28</v>
      </c>
      <c r="H294" s="57">
        <f>(TRUNC(G294 * J6,2) + G294)</f>
        <v>30.57</v>
      </c>
      <c r="I294" s="57">
        <f t="shared" si="4"/>
        <v>27.2</v>
      </c>
      <c r="J294" s="58">
        <f>I294 / J491</f>
        <v>1.1407989115436265E-5</v>
      </c>
    </row>
    <row r="295" spans="1:10" s="5" customFormat="1" ht="60" x14ac:dyDescent="0.2">
      <c r="A295" s="53" t="s">
        <v>724</v>
      </c>
      <c r="B295" s="72" t="s">
        <v>485</v>
      </c>
      <c r="C295" s="54" t="s">
        <v>18</v>
      </c>
      <c r="D295" s="54" t="s">
        <v>486</v>
      </c>
      <c r="E295" s="55" t="s">
        <v>85</v>
      </c>
      <c r="F295" s="56">
        <v>1</v>
      </c>
      <c r="G295" s="57">
        <v>13.31</v>
      </c>
      <c r="H295" s="57">
        <f>(TRUNC(G295 * J6,2) + G295)</f>
        <v>16.75</v>
      </c>
      <c r="I295" s="57">
        <f t="shared" si="4"/>
        <v>16.75</v>
      </c>
      <c r="J295" s="58">
        <f>I295 / J491</f>
        <v>7.025140356013141E-6</v>
      </c>
    </row>
    <row r="296" spans="1:10" s="5" customFormat="1" ht="45" x14ac:dyDescent="0.2">
      <c r="A296" s="53" t="s">
        <v>725</v>
      </c>
      <c r="B296" s="72" t="s">
        <v>494</v>
      </c>
      <c r="C296" s="54" t="s">
        <v>18</v>
      </c>
      <c r="D296" s="54" t="s">
        <v>495</v>
      </c>
      <c r="E296" s="55" t="s">
        <v>85</v>
      </c>
      <c r="F296" s="56">
        <v>0</v>
      </c>
      <c r="G296" s="57">
        <v>7.83</v>
      </c>
      <c r="H296" s="57">
        <f>(TRUNC(G296 * J6,2) + G296)</f>
        <v>9.85</v>
      </c>
      <c r="I296" s="57">
        <f t="shared" si="4"/>
        <v>0</v>
      </c>
      <c r="J296" s="58">
        <f>I296 / J491</f>
        <v>0</v>
      </c>
    </row>
    <row r="297" spans="1:10" s="5" customFormat="1" ht="45" x14ac:dyDescent="0.2">
      <c r="A297" s="53" t="s">
        <v>726</v>
      </c>
      <c r="B297" s="72" t="s">
        <v>476</v>
      </c>
      <c r="C297" s="54" t="s">
        <v>18</v>
      </c>
      <c r="D297" s="54" t="s">
        <v>477</v>
      </c>
      <c r="E297" s="55" t="s">
        <v>43</v>
      </c>
      <c r="F297" s="56">
        <v>7.03</v>
      </c>
      <c r="G297" s="57">
        <v>7</v>
      </c>
      <c r="H297" s="57">
        <f>(TRUNC(G297 * J6,2) + G297)</f>
        <v>8.81</v>
      </c>
      <c r="I297" s="57">
        <f t="shared" si="4"/>
        <v>61.93</v>
      </c>
      <c r="J297" s="58">
        <f>I297 / J491</f>
        <v>2.5974145805844407E-5</v>
      </c>
    </row>
    <row r="298" spans="1:10" ht="24" customHeight="1" x14ac:dyDescent="0.2">
      <c r="A298" s="59" t="s">
        <v>727</v>
      </c>
      <c r="B298" s="95" t="s">
        <v>11</v>
      </c>
      <c r="C298" s="60"/>
      <c r="D298" s="60" t="s">
        <v>497</v>
      </c>
      <c r="E298" s="61"/>
      <c r="F298" s="62">
        <v>1</v>
      </c>
      <c r="G298" s="62" t="s">
        <v>13</v>
      </c>
      <c r="H298" s="63">
        <f>I299 + I300 + I301 + I302 + I303 + I304 + I305 + I306</f>
        <v>1221.4100000000001</v>
      </c>
      <c r="I298" s="63">
        <f t="shared" si="4"/>
        <v>1221.4100000000001</v>
      </c>
      <c r="J298" s="64">
        <f>I298 / J491</f>
        <v>5.1227323476047825E-4</v>
      </c>
    </row>
    <row r="299" spans="1:10" s="5" customFormat="1" x14ac:dyDescent="0.2">
      <c r="A299" s="53" t="s">
        <v>728</v>
      </c>
      <c r="B299" s="72" t="s">
        <v>48</v>
      </c>
      <c r="C299" s="54" t="s">
        <v>18</v>
      </c>
      <c r="D299" s="54" t="s">
        <v>49</v>
      </c>
      <c r="E299" s="55" t="s">
        <v>50</v>
      </c>
      <c r="F299" s="56">
        <v>0.74099999999999999</v>
      </c>
      <c r="G299" s="57">
        <v>79.67</v>
      </c>
      <c r="H299" s="57">
        <f>(TRUNC(G299 * J6,2) + G299)</f>
        <v>100.32</v>
      </c>
      <c r="I299" s="57">
        <f t="shared" si="4"/>
        <v>74.33</v>
      </c>
      <c r="J299" s="58">
        <f>I299 / J491</f>
        <v>3.1174846726116823E-5</v>
      </c>
    </row>
    <row r="300" spans="1:10" s="5" customFormat="1" ht="30" x14ac:dyDescent="0.2">
      <c r="A300" s="53" t="s">
        <v>729</v>
      </c>
      <c r="B300" s="72" t="s">
        <v>52</v>
      </c>
      <c r="C300" s="54" t="s">
        <v>18</v>
      </c>
      <c r="D300" s="54" t="s">
        <v>53</v>
      </c>
      <c r="E300" s="55" t="s">
        <v>50</v>
      </c>
      <c r="F300" s="56">
        <v>0.72</v>
      </c>
      <c r="G300" s="57">
        <v>24.28</v>
      </c>
      <c r="H300" s="57">
        <f>(TRUNC(G300 * J6,2) + G300)</f>
        <v>30.57</v>
      </c>
      <c r="I300" s="57">
        <f t="shared" si="4"/>
        <v>22.01</v>
      </c>
      <c r="J300" s="58">
        <f>I300 / J491</f>
        <v>9.2312441334835369E-6</v>
      </c>
    </row>
    <row r="301" spans="1:10" s="5" customFormat="1" ht="60" x14ac:dyDescent="0.2">
      <c r="A301" s="53" t="s">
        <v>730</v>
      </c>
      <c r="B301" s="72" t="s">
        <v>506</v>
      </c>
      <c r="C301" s="54" t="s">
        <v>18</v>
      </c>
      <c r="D301" s="54" t="s">
        <v>507</v>
      </c>
      <c r="E301" s="55" t="s">
        <v>85</v>
      </c>
      <c r="F301" s="56">
        <v>2</v>
      </c>
      <c r="G301" s="57">
        <v>9.5399999999999991</v>
      </c>
      <c r="H301" s="57">
        <f>(TRUNC(G301 * J6,2) + G301)</f>
        <v>12.01</v>
      </c>
      <c r="I301" s="57">
        <f t="shared" si="4"/>
        <v>24.02</v>
      </c>
      <c r="J301" s="58">
        <f>I301 / J491</f>
        <v>1.0074260976205114E-5</v>
      </c>
    </row>
    <row r="302" spans="1:10" s="5" customFormat="1" ht="60" x14ac:dyDescent="0.2">
      <c r="A302" s="53" t="s">
        <v>731</v>
      </c>
      <c r="B302" s="72" t="s">
        <v>509</v>
      </c>
      <c r="C302" s="54" t="s">
        <v>18</v>
      </c>
      <c r="D302" s="54" t="s">
        <v>510</v>
      </c>
      <c r="E302" s="55" t="s">
        <v>85</v>
      </c>
      <c r="F302" s="56">
        <v>1</v>
      </c>
      <c r="G302" s="57">
        <v>18.5</v>
      </c>
      <c r="H302" s="57">
        <f>(TRUNC(G302 * J6,2) + G302)</f>
        <v>23.29</v>
      </c>
      <c r="I302" s="57">
        <f t="shared" si="4"/>
        <v>23.29</v>
      </c>
      <c r="J302" s="58">
        <f>I302 / J491</f>
        <v>9.768090680092301E-6</v>
      </c>
    </row>
    <row r="303" spans="1:10" s="5" customFormat="1" ht="60" x14ac:dyDescent="0.2">
      <c r="A303" s="53" t="s">
        <v>732</v>
      </c>
      <c r="B303" s="72" t="s">
        <v>733</v>
      </c>
      <c r="C303" s="54" t="s">
        <v>18</v>
      </c>
      <c r="D303" s="54" t="s">
        <v>734</v>
      </c>
      <c r="E303" s="55" t="s">
        <v>85</v>
      </c>
      <c r="F303" s="56">
        <v>1</v>
      </c>
      <c r="G303" s="57">
        <v>5.81</v>
      </c>
      <c r="H303" s="57">
        <f>(TRUNC(G303 * J6,2) + G303)</f>
        <v>7.31</v>
      </c>
      <c r="I303" s="57">
        <f t="shared" si="4"/>
        <v>7.31</v>
      </c>
      <c r="J303" s="58">
        <f>I303 / J491</f>
        <v>3.065897074773496E-6</v>
      </c>
    </row>
    <row r="304" spans="1:10" s="5" customFormat="1" ht="45" x14ac:dyDescent="0.2">
      <c r="A304" s="53" t="s">
        <v>735</v>
      </c>
      <c r="B304" s="72" t="s">
        <v>518</v>
      </c>
      <c r="C304" s="54" t="s">
        <v>18</v>
      </c>
      <c r="D304" s="54" t="s">
        <v>519</v>
      </c>
      <c r="E304" s="55" t="s">
        <v>43</v>
      </c>
      <c r="F304" s="56">
        <v>3.83</v>
      </c>
      <c r="G304" s="57">
        <v>13.52</v>
      </c>
      <c r="H304" s="57">
        <f>(TRUNC(G304 * J6,2) + G304)</f>
        <v>17.02</v>
      </c>
      <c r="I304" s="57">
        <f t="shared" si="4"/>
        <v>65.180000000000007</v>
      </c>
      <c r="J304" s="58">
        <f>I304 / J491</f>
        <v>2.7337232740593229E-5</v>
      </c>
    </row>
    <row r="305" spans="1:10" s="5" customFormat="1" ht="45" x14ac:dyDescent="0.2">
      <c r="A305" s="53" t="s">
        <v>736</v>
      </c>
      <c r="B305" s="72" t="s">
        <v>737</v>
      </c>
      <c r="C305" s="54" t="s">
        <v>18</v>
      </c>
      <c r="D305" s="54" t="s">
        <v>738</v>
      </c>
      <c r="E305" s="55" t="s">
        <v>43</v>
      </c>
      <c r="F305" s="56">
        <v>4.9400000000000004</v>
      </c>
      <c r="G305" s="57">
        <v>28.97</v>
      </c>
      <c r="H305" s="57">
        <f>(TRUNC(G305 * J6,2) + G305)</f>
        <v>36.47</v>
      </c>
      <c r="I305" s="57">
        <f t="shared" si="4"/>
        <v>180.16</v>
      </c>
      <c r="J305" s="58">
        <f>I305 / J491</f>
        <v>7.5561151435183733E-5</v>
      </c>
    </row>
    <row r="306" spans="1:10" s="5" customFormat="1" ht="60" x14ac:dyDescent="0.2">
      <c r="A306" s="53" t="s">
        <v>739</v>
      </c>
      <c r="B306" s="72" t="s">
        <v>527</v>
      </c>
      <c r="C306" s="54" t="s">
        <v>18</v>
      </c>
      <c r="D306" s="54" t="s">
        <v>528</v>
      </c>
      <c r="E306" s="55" t="s">
        <v>85</v>
      </c>
      <c r="F306" s="56">
        <v>1</v>
      </c>
      <c r="G306" s="57">
        <v>655.27</v>
      </c>
      <c r="H306" s="57">
        <f>(TRUNC(G306 * J6,2) + G306)</f>
        <v>825.11</v>
      </c>
      <c r="I306" s="57">
        <f t="shared" si="4"/>
        <v>825.11</v>
      </c>
      <c r="J306" s="58">
        <f>I306 / J491</f>
        <v>3.4606051099403005E-4</v>
      </c>
    </row>
    <row r="307" spans="1:10" ht="24" customHeight="1" x14ac:dyDescent="0.2">
      <c r="A307" s="59" t="s">
        <v>740</v>
      </c>
      <c r="B307" s="95" t="s">
        <v>11</v>
      </c>
      <c r="C307" s="60"/>
      <c r="D307" s="60" t="s">
        <v>601</v>
      </c>
      <c r="E307" s="61"/>
      <c r="F307" s="62">
        <v>1</v>
      </c>
      <c r="G307" s="62" t="s">
        <v>13</v>
      </c>
      <c r="H307" s="63">
        <f>I308 + I312 + I316 + I318</f>
        <v>4607.0599999999995</v>
      </c>
      <c r="I307" s="63">
        <f t="shared" si="4"/>
        <v>4607.0600000000004</v>
      </c>
      <c r="J307" s="64">
        <f>I307 / J491</f>
        <v>1.9322533211088898E-3</v>
      </c>
    </row>
    <row r="308" spans="1:10" ht="24" customHeight="1" x14ac:dyDescent="0.2">
      <c r="A308" s="66" t="s">
        <v>741</v>
      </c>
      <c r="B308" s="96" t="s">
        <v>11</v>
      </c>
      <c r="C308" s="67"/>
      <c r="D308" s="67" t="s">
        <v>12</v>
      </c>
      <c r="E308" s="68"/>
      <c r="F308" s="69">
        <v>1</v>
      </c>
      <c r="G308" s="69" t="s">
        <v>13</v>
      </c>
      <c r="H308" s="70">
        <f>I309 + I310 + I311</f>
        <v>90.61</v>
      </c>
      <c r="I308" s="70">
        <f t="shared" si="4"/>
        <v>90.61</v>
      </c>
      <c r="J308" s="71">
        <f>I308 / J491</f>
        <v>3.8002863740797059E-5</v>
      </c>
    </row>
    <row r="309" spans="1:10" s="5" customFormat="1" ht="45" x14ac:dyDescent="0.2">
      <c r="A309" s="53" t="s">
        <v>742</v>
      </c>
      <c r="B309" s="72" t="s">
        <v>470</v>
      </c>
      <c r="C309" s="54" t="s">
        <v>18</v>
      </c>
      <c r="D309" s="54" t="s">
        <v>471</v>
      </c>
      <c r="E309" s="55" t="s">
        <v>43</v>
      </c>
      <c r="F309" s="56">
        <v>2.5</v>
      </c>
      <c r="G309" s="57">
        <v>8.2100000000000009</v>
      </c>
      <c r="H309" s="57">
        <f>(TRUNC(G309 * J6,2) + G309)</f>
        <v>10.330000000000002</v>
      </c>
      <c r="I309" s="57">
        <f t="shared" si="4"/>
        <v>25.82</v>
      </c>
      <c r="J309" s="58">
        <f>I309 / J491</f>
        <v>1.0829201432373689E-5</v>
      </c>
    </row>
    <row r="310" spans="1:10" s="5" customFormat="1" ht="45" x14ac:dyDescent="0.2">
      <c r="A310" s="53" t="s">
        <v>743</v>
      </c>
      <c r="B310" s="72" t="s">
        <v>473</v>
      </c>
      <c r="C310" s="54" t="s">
        <v>18</v>
      </c>
      <c r="D310" s="54" t="s">
        <v>474</v>
      </c>
      <c r="E310" s="55" t="s">
        <v>43</v>
      </c>
      <c r="F310" s="56">
        <v>2.5</v>
      </c>
      <c r="G310" s="57">
        <v>16.23</v>
      </c>
      <c r="H310" s="57">
        <f>(TRUNC(G310 * J6,2) + G310)</f>
        <v>20.43</v>
      </c>
      <c r="I310" s="57">
        <f t="shared" si="4"/>
        <v>51.07</v>
      </c>
      <c r="J310" s="58">
        <f>I310 / J491</f>
        <v>2.1419338386960663E-5</v>
      </c>
    </row>
    <row r="311" spans="1:10" s="5" customFormat="1" ht="30" x14ac:dyDescent="0.2">
      <c r="A311" s="53" t="s">
        <v>744</v>
      </c>
      <c r="B311" s="72" t="s">
        <v>608</v>
      </c>
      <c r="C311" s="54" t="s">
        <v>18</v>
      </c>
      <c r="D311" s="54" t="s">
        <v>609</v>
      </c>
      <c r="E311" s="55" t="s">
        <v>85</v>
      </c>
      <c r="F311" s="56">
        <v>2</v>
      </c>
      <c r="G311" s="57">
        <v>5.45</v>
      </c>
      <c r="H311" s="57">
        <f>(TRUNC(G311 * J6,2) + G311)</f>
        <v>6.86</v>
      </c>
      <c r="I311" s="57">
        <f t="shared" si="4"/>
        <v>13.72</v>
      </c>
      <c r="J311" s="58">
        <f>I311 / J491</f>
        <v>5.7543239214627044E-6</v>
      </c>
    </row>
    <row r="312" spans="1:10" ht="24" customHeight="1" x14ac:dyDescent="0.2">
      <c r="A312" s="66" t="s">
        <v>745</v>
      </c>
      <c r="B312" s="96" t="s">
        <v>11</v>
      </c>
      <c r="C312" s="67"/>
      <c r="D312" s="67" t="s">
        <v>614</v>
      </c>
      <c r="E312" s="68"/>
      <c r="F312" s="69">
        <v>1</v>
      </c>
      <c r="G312" s="69" t="s">
        <v>13</v>
      </c>
      <c r="H312" s="70">
        <f>I313 + I314 + I315</f>
        <v>760.14</v>
      </c>
      <c r="I312" s="70">
        <f t="shared" si="4"/>
        <v>760.14</v>
      </c>
      <c r="J312" s="71">
        <f>I312 / J491</f>
        <v>3.188113546399898E-4</v>
      </c>
    </row>
    <row r="313" spans="1:10" s="5" customFormat="1" ht="45" x14ac:dyDescent="0.2">
      <c r="A313" s="53" t="s">
        <v>746</v>
      </c>
      <c r="B313" s="72" t="s">
        <v>617</v>
      </c>
      <c r="C313" s="54" t="s">
        <v>18</v>
      </c>
      <c r="D313" s="54" t="s">
        <v>618</v>
      </c>
      <c r="E313" s="55" t="s">
        <v>43</v>
      </c>
      <c r="F313" s="56">
        <v>22</v>
      </c>
      <c r="G313" s="57">
        <v>10.9</v>
      </c>
      <c r="H313" s="57">
        <f>(TRUNC(G313 * J6,2) + G313)</f>
        <v>13.72</v>
      </c>
      <c r="I313" s="57">
        <f t="shared" si="4"/>
        <v>301.83999999999997</v>
      </c>
      <c r="J313" s="58">
        <f>I313 / J491</f>
        <v>1.265951262721795E-4</v>
      </c>
    </row>
    <row r="314" spans="1:10" s="5" customFormat="1" ht="45" x14ac:dyDescent="0.2">
      <c r="A314" s="53" t="s">
        <v>747</v>
      </c>
      <c r="B314" s="72" t="s">
        <v>620</v>
      </c>
      <c r="C314" s="54" t="s">
        <v>18</v>
      </c>
      <c r="D314" s="54" t="s">
        <v>621</v>
      </c>
      <c r="E314" s="55" t="s">
        <v>43</v>
      </c>
      <c r="F314" s="56">
        <v>24</v>
      </c>
      <c r="G314" s="57">
        <v>13.65</v>
      </c>
      <c r="H314" s="57">
        <f>(TRUNC(G314 * J6,2) + G314)</f>
        <v>17.18</v>
      </c>
      <c r="I314" s="57">
        <f t="shared" si="4"/>
        <v>412.32</v>
      </c>
      <c r="J314" s="58">
        <f>I314 / J491</f>
        <v>1.7293169382634856E-4</v>
      </c>
    </row>
    <row r="315" spans="1:10" s="5" customFormat="1" ht="45" x14ac:dyDescent="0.2">
      <c r="A315" s="53" t="s">
        <v>748</v>
      </c>
      <c r="B315" s="72" t="s">
        <v>627</v>
      </c>
      <c r="C315" s="54" t="s">
        <v>18</v>
      </c>
      <c r="D315" s="54" t="s">
        <v>628</v>
      </c>
      <c r="E315" s="55" t="s">
        <v>85</v>
      </c>
      <c r="F315" s="56">
        <v>2</v>
      </c>
      <c r="G315" s="57">
        <v>18.260000000000002</v>
      </c>
      <c r="H315" s="57">
        <f>(TRUNC(G315 * J6,2) + G315)</f>
        <v>22.990000000000002</v>
      </c>
      <c r="I315" s="57">
        <f t="shared" si="4"/>
        <v>45.98</v>
      </c>
      <c r="J315" s="58">
        <f>I315 / J491</f>
        <v>1.9284534541461744E-5</v>
      </c>
    </row>
    <row r="316" spans="1:10" ht="24" customHeight="1" x14ac:dyDescent="0.2">
      <c r="A316" s="66" t="s">
        <v>749</v>
      </c>
      <c r="B316" s="96" t="s">
        <v>11</v>
      </c>
      <c r="C316" s="67"/>
      <c r="D316" s="67" t="s">
        <v>637</v>
      </c>
      <c r="E316" s="68"/>
      <c r="F316" s="69">
        <v>1</v>
      </c>
      <c r="G316" s="69" t="s">
        <v>13</v>
      </c>
      <c r="H316" s="70">
        <f>I317</f>
        <v>1127</v>
      </c>
      <c r="I316" s="70">
        <f t="shared" si="4"/>
        <v>1127</v>
      </c>
      <c r="J316" s="71">
        <f>I316 / J491</f>
        <v>4.7267660783443643E-4</v>
      </c>
    </row>
    <row r="317" spans="1:10" s="5" customFormat="1" ht="45" x14ac:dyDescent="0.2">
      <c r="A317" s="53" t="s">
        <v>750</v>
      </c>
      <c r="B317" s="72" t="s">
        <v>639</v>
      </c>
      <c r="C317" s="54" t="s">
        <v>18</v>
      </c>
      <c r="D317" s="54" t="s">
        <v>640</v>
      </c>
      <c r="E317" s="55" t="s">
        <v>43</v>
      </c>
      <c r="F317" s="56">
        <v>196</v>
      </c>
      <c r="G317" s="57">
        <v>4.57</v>
      </c>
      <c r="H317" s="57">
        <f>(TRUNC(G317 * J6,2) + G317)</f>
        <v>5.75</v>
      </c>
      <c r="I317" s="57">
        <f t="shared" si="4"/>
        <v>1127</v>
      </c>
      <c r="J317" s="58">
        <f>I317 / J491</f>
        <v>4.7267660783443643E-4</v>
      </c>
    </row>
    <row r="318" spans="1:10" ht="24" customHeight="1" x14ac:dyDescent="0.2">
      <c r="A318" s="66" t="s">
        <v>751</v>
      </c>
      <c r="B318" s="96" t="s">
        <v>11</v>
      </c>
      <c r="C318" s="67"/>
      <c r="D318" s="67" t="s">
        <v>164</v>
      </c>
      <c r="E318" s="68"/>
      <c r="F318" s="69">
        <v>1</v>
      </c>
      <c r="G318" s="69" t="s">
        <v>13</v>
      </c>
      <c r="H318" s="70">
        <f>I319 + I320 + I321 + I322 + I323 + I324 + I325</f>
        <v>2629.3099999999995</v>
      </c>
      <c r="I318" s="70">
        <f t="shared" si="4"/>
        <v>2629.31</v>
      </c>
      <c r="J318" s="71">
        <f>I318 / J491</f>
        <v>1.1027624948936664E-3</v>
      </c>
    </row>
    <row r="319" spans="1:10" s="5" customFormat="1" ht="60" x14ac:dyDescent="0.2">
      <c r="A319" s="53" t="s">
        <v>752</v>
      </c>
      <c r="B319" s="72" t="s">
        <v>753</v>
      </c>
      <c r="C319" s="54" t="s">
        <v>41</v>
      </c>
      <c r="D319" s="54" t="s">
        <v>754</v>
      </c>
      <c r="E319" s="55" t="s">
        <v>85</v>
      </c>
      <c r="F319" s="56">
        <v>1</v>
      </c>
      <c r="G319" s="57">
        <v>46.61</v>
      </c>
      <c r="H319" s="57">
        <f>(TRUNC(G319 * J6,2) + G319)</f>
        <v>58.69</v>
      </c>
      <c r="I319" s="57">
        <f t="shared" si="4"/>
        <v>58.69</v>
      </c>
      <c r="J319" s="58">
        <f>I319 / J491</f>
        <v>2.4615252984740968E-5</v>
      </c>
    </row>
    <row r="320" spans="1:10" s="5" customFormat="1" ht="60" x14ac:dyDescent="0.2">
      <c r="A320" s="53" t="s">
        <v>755</v>
      </c>
      <c r="B320" s="72" t="s">
        <v>756</v>
      </c>
      <c r="C320" s="54" t="s">
        <v>41</v>
      </c>
      <c r="D320" s="54" t="s">
        <v>757</v>
      </c>
      <c r="E320" s="55" t="s">
        <v>85</v>
      </c>
      <c r="F320" s="56">
        <v>2</v>
      </c>
      <c r="G320" s="57">
        <v>40.96</v>
      </c>
      <c r="H320" s="57">
        <f>(TRUNC(G320 * J6,2) + G320)</f>
        <v>51.57</v>
      </c>
      <c r="I320" s="57">
        <f t="shared" si="4"/>
        <v>103.14</v>
      </c>
      <c r="J320" s="58">
        <f>I320 / J491</f>
        <v>4.3258088138459426E-5</v>
      </c>
    </row>
    <row r="321" spans="1:10" s="5" customFormat="1" x14ac:dyDescent="0.2">
      <c r="A321" s="53" t="s">
        <v>758</v>
      </c>
      <c r="B321" s="72" t="s">
        <v>759</v>
      </c>
      <c r="C321" s="54" t="s">
        <v>41</v>
      </c>
      <c r="D321" s="54" t="s">
        <v>760</v>
      </c>
      <c r="E321" s="55" t="s">
        <v>205</v>
      </c>
      <c r="F321" s="56">
        <v>6</v>
      </c>
      <c r="G321" s="57">
        <v>308.81</v>
      </c>
      <c r="H321" s="57">
        <f>(TRUNC(G321 * J6,2) + G321)</f>
        <v>388.85</v>
      </c>
      <c r="I321" s="57">
        <f t="shared" si="4"/>
        <v>2333.1</v>
      </c>
      <c r="J321" s="58">
        <f>I321 / J491</f>
        <v>9.7852865460383641E-4</v>
      </c>
    </row>
    <row r="322" spans="1:10" s="5" customFormat="1" ht="45" x14ac:dyDescent="0.2">
      <c r="A322" s="53" t="s">
        <v>761</v>
      </c>
      <c r="B322" s="72" t="s">
        <v>762</v>
      </c>
      <c r="C322" s="54" t="s">
        <v>18</v>
      </c>
      <c r="D322" s="54" t="s">
        <v>763</v>
      </c>
      <c r="E322" s="55" t="s">
        <v>85</v>
      </c>
      <c r="F322" s="56">
        <v>1</v>
      </c>
      <c r="G322" s="57">
        <v>54.96</v>
      </c>
      <c r="H322" s="57">
        <f>(TRUNC(G322 * J6,2) + G322)</f>
        <v>69.2</v>
      </c>
      <c r="I322" s="57">
        <f t="shared" si="4"/>
        <v>69.2</v>
      </c>
      <c r="J322" s="58">
        <f>I322 / J491</f>
        <v>2.902326642603638E-5</v>
      </c>
    </row>
    <row r="323" spans="1:10" s="5" customFormat="1" ht="45" x14ac:dyDescent="0.2">
      <c r="A323" s="53" t="s">
        <v>764</v>
      </c>
      <c r="B323" s="72" t="s">
        <v>644</v>
      </c>
      <c r="C323" s="54" t="s">
        <v>18</v>
      </c>
      <c r="D323" s="54" t="s">
        <v>645</v>
      </c>
      <c r="E323" s="55" t="s">
        <v>85</v>
      </c>
      <c r="F323" s="56">
        <v>1</v>
      </c>
      <c r="G323" s="57">
        <v>29.16</v>
      </c>
      <c r="H323" s="57">
        <f>(TRUNC(G323 * J6,2) + G323)</f>
        <v>36.71</v>
      </c>
      <c r="I323" s="57">
        <f t="shared" si="4"/>
        <v>36.71</v>
      </c>
      <c r="J323" s="58">
        <f>I323 / J491</f>
        <v>1.5396591192193578E-5</v>
      </c>
    </row>
    <row r="324" spans="1:10" s="5" customFormat="1" ht="30" x14ac:dyDescent="0.2">
      <c r="A324" s="53" t="s">
        <v>765</v>
      </c>
      <c r="B324" s="72" t="s">
        <v>766</v>
      </c>
      <c r="C324" s="54" t="s">
        <v>18</v>
      </c>
      <c r="D324" s="54" t="s">
        <v>767</v>
      </c>
      <c r="E324" s="55" t="s">
        <v>85</v>
      </c>
      <c r="F324" s="56">
        <v>1</v>
      </c>
      <c r="G324" s="57">
        <v>13.68</v>
      </c>
      <c r="H324" s="57">
        <f>(TRUNC(G324 * J6,2) + G324)</f>
        <v>17.22</v>
      </c>
      <c r="I324" s="57">
        <f t="shared" si="4"/>
        <v>17.22</v>
      </c>
      <c r="J324" s="58">
        <f>I324 / J491</f>
        <v>7.222263697346047E-6</v>
      </c>
    </row>
    <row r="325" spans="1:10" s="5" customFormat="1" ht="60" x14ac:dyDescent="0.2">
      <c r="A325" s="53" t="s">
        <v>768</v>
      </c>
      <c r="B325" s="72" t="s">
        <v>769</v>
      </c>
      <c r="C325" s="54" t="s">
        <v>41</v>
      </c>
      <c r="D325" s="54" t="s">
        <v>770</v>
      </c>
      <c r="E325" s="55" t="s">
        <v>205</v>
      </c>
      <c r="F325" s="56">
        <v>1</v>
      </c>
      <c r="G325" s="57">
        <v>8.94</v>
      </c>
      <c r="H325" s="57">
        <f>(TRUNC(G325 * J6,2) + G325)</f>
        <v>11.25</v>
      </c>
      <c r="I325" s="57">
        <f t="shared" si="4"/>
        <v>11.25</v>
      </c>
      <c r="J325" s="58">
        <f>I325 / J491</f>
        <v>4.7183778510536026E-6</v>
      </c>
    </row>
    <row r="326" spans="1:10" ht="24" customHeight="1" x14ac:dyDescent="0.2">
      <c r="A326" s="59" t="s">
        <v>771</v>
      </c>
      <c r="B326" s="95" t="s">
        <v>11</v>
      </c>
      <c r="C326" s="60"/>
      <c r="D326" s="60" t="s">
        <v>772</v>
      </c>
      <c r="E326" s="61"/>
      <c r="F326" s="62">
        <v>1</v>
      </c>
      <c r="G326" s="62" t="s">
        <v>13</v>
      </c>
      <c r="H326" s="63">
        <f>I327 + I331 + I355 + I367 + I370 + I377 + I382</f>
        <v>765665.76</v>
      </c>
      <c r="I326" s="63">
        <f t="shared" si="4"/>
        <v>765665.76</v>
      </c>
      <c r="J326" s="64">
        <f>I326 / J491</f>
        <v>0.32112892118169983</v>
      </c>
    </row>
    <row r="327" spans="1:10" ht="24" customHeight="1" x14ac:dyDescent="0.2">
      <c r="A327" s="59" t="s">
        <v>773</v>
      </c>
      <c r="B327" s="95" t="s">
        <v>11</v>
      </c>
      <c r="C327" s="60"/>
      <c r="D327" s="60" t="s">
        <v>774</v>
      </c>
      <c r="E327" s="61"/>
      <c r="F327" s="62">
        <v>1</v>
      </c>
      <c r="G327" s="62" t="s">
        <v>13</v>
      </c>
      <c r="H327" s="63">
        <f>I328 + I329 + I330</f>
        <v>5154.29</v>
      </c>
      <c r="I327" s="63">
        <f t="shared" si="4"/>
        <v>5154.29</v>
      </c>
      <c r="J327" s="64">
        <f>I327 / J491</f>
        <v>2.1617678021250732E-3</v>
      </c>
    </row>
    <row r="328" spans="1:10" ht="39" customHeight="1" x14ac:dyDescent="0.2">
      <c r="A328" s="73" t="s">
        <v>775</v>
      </c>
      <c r="B328" s="97" t="s">
        <v>776</v>
      </c>
      <c r="C328" s="74" t="s">
        <v>18</v>
      </c>
      <c r="D328" s="74" t="s">
        <v>777</v>
      </c>
      <c r="E328" s="75" t="s">
        <v>43</v>
      </c>
      <c r="F328" s="76">
        <v>46.5</v>
      </c>
      <c r="G328" s="77">
        <v>76.61</v>
      </c>
      <c r="H328" s="77">
        <f>(TRUNC(G328 * J6,2) + G328)</f>
        <v>96.460000000000008</v>
      </c>
      <c r="I328" s="77">
        <f t="shared" si="4"/>
        <v>4485.3900000000003</v>
      </c>
      <c r="J328" s="78">
        <f>I328 / J491</f>
        <v>1.8812235403855395E-3</v>
      </c>
    </row>
    <row r="329" spans="1:10" ht="39" customHeight="1" x14ac:dyDescent="0.2">
      <c r="A329" s="73" t="s">
        <v>778</v>
      </c>
      <c r="B329" s="97" t="s">
        <v>60</v>
      </c>
      <c r="C329" s="74" t="s">
        <v>18</v>
      </c>
      <c r="D329" s="74" t="s">
        <v>61</v>
      </c>
      <c r="E329" s="75" t="s">
        <v>50</v>
      </c>
      <c r="F329" s="76">
        <v>0.91</v>
      </c>
      <c r="G329" s="77">
        <v>107.26</v>
      </c>
      <c r="H329" s="77">
        <f>(TRUNC(G329 * J6,2) + G329)</f>
        <v>135.06</v>
      </c>
      <c r="I329" s="77">
        <f t="shared" si="4"/>
        <v>122.9</v>
      </c>
      <c r="J329" s="78">
        <f>I329 / J491</f>
        <v>5.1545656701732248E-5</v>
      </c>
    </row>
    <row r="330" spans="1:10" ht="24" customHeight="1" x14ac:dyDescent="0.2">
      <c r="A330" s="73" t="s">
        <v>779</v>
      </c>
      <c r="B330" s="97" t="s">
        <v>780</v>
      </c>
      <c r="C330" s="74" t="s">
        <v>41</v>
      </c>
      <c r="D330" s="74" t="s">
        <v>781</v>
      </c>
      <c r="E330" s="75" t="s">
        <v>85</v>
      </c>
      <c r="F330" s="76">
        <v>1</v>
      </c>
      <c r="G330" s="77">
        <v>433.61</v>
      </c>
      <c r="H330" s="77">
        <f>(TRUNC(G330 * J6,2) + G330)</f>
        <v>546</v>
      </c>
      <c r="I330" s="77">
        <f t="shared" si="4"/>
        <v>546</v>
      </c>
      <c r="J330" s="78">
        <f>I330 / J491</f>
        <v>2.289986050378015E-4</v>
      </c>
    </row>
    <row r="331" spans="1:10" ht="24" customHeight="1" x14ac:dyDescent="0.2">
      <c r="A331" s="59" t="s">
        <v>782</v>
      </c>
      <c r="B331" s="95" t="s">
        <v>11</v>
      </c>
      <c r="C331" s="60"/>
      <c r="D331" s="60" t="s">
        <v>783</v>
      </c>
      <c r="E331" s="61"/>
      <c r="F331" s="62">
        <v>1</v>
      </c>
      <c r="G331" s="62" t="s">
        <v>13</v>
      </c>
      <c r="H331" s="63">
        <f>I332 + I343</f>
        <v>56131.100000000006</v>
      </c>
      <c r="I331" s="63">
        <f t="shared" si="4"/>
        <v>56131.1</v>
      </c>
      <c r="J331" s="64">
        <f>I331 / J491</f>
        <v>2.3542021244024432E-2</v>
      </c>
    </row>
    <row r="332" spans="1:10" ht="24" customHeight="1" x14ac:dyDescent="0.2">
      <c r="A332" s="66" t="s">
        <v>784</v>
      </c>
      <c r="B332" s="96" t="s">
        <v>11</v>
      </c>
      <c r="C332" s="67"/>
      <c r="D332" s="67" t="s">
        <v>785</v>
      </c>
      <c r="E332" s="68"/>
      <c r="F332" s="69">
        <v>1</v>
      </c>
      <c r="G332" s="69" t="s">
        <v>13</v>
      </c>
      <c r="H332" s="70">
        <f>I333 + I334 + I335 + I336 + I337 + I338 + I339 + I340 + I341 + I342</f>
        <v>45695.16</v>
      </c>
      <c r="I332" s="70">
        <f t="shared" ref="I332:I395" si="5">TRUNC(F332 * H332,2)</f>
        <v>45695.16</v>
      </c>
      <c r="J332" s="71">
        <f>I332 / J491</f>
        <v>1.9165069408386717E-2</v>
      </c>
    </row>
    <row r="333" spans="1:10" s="5" customFormat="1" ht="45" x14ac:dyDescent="0.2">
      <c r="A333" s="53" t="s">
        <v>786</v>
      </c>
      <c r="B333" s="72" t="s">
        <v>787</v>
      </c>
      <c r="C333" s="54" t="s">
        <v>18</v>
      </c>
      <c r="D333" s="54" t="s">
        <v>788</v>
      </c>
      <c r="E333" s="55" t="s">
        <v>50</v>
      </c>
      <c r="F333" s="56">
        <v>43.26</v>
      </c>
      <c r="G333" s="57">
        <v>96.38</v>
      </c>
      <c r="H333" s="57">
        <f>(TRUNC(G333 * J6,2) + G333)</f>
        <v>121.36</v>
      </c>
      <c r="I333" s="57">
        <f t="shared" si="5"/>
        <v>5250.03</v>
      </c>
      <c r="J333" s="58">
        <f>I333 / J491</f>
        <v>2.2019222461659503E-3</v>
      </c>
    </row>
    <row r="334" spans="1:10" s="5" customFormat="1" ht="30" x14ac:dyDescent="0.2">
      <c r="A334" s="53" t="s">
        <v>789</v>
      </c>
      <c r="B334" s="72" t="s">
        <v>790</v>
      </c>
      <c r="C334" s="54" t="s">
        <v>18</v>
      </c>
      <c r="D334" s="54" t="s">
        <v>791</v>
      </c>
      <c r="E334" s="55" t="s">
        <v>20</v>
      </c>
      <c r="F334" s="56">
        <v>36.049999999999997</v>
      </c>
      <c r="G334" s="57">
        <v>5.89</v>
      </c>
      <c r="H334" s="57">
        <f>(TRUNC(G334 * J6,2) + G334)</f>
        <v>7.41</v>
      </c>
      <c r="I334" s="57">
        <f t="shared" si="5"/>
        <v>267.13</v>
      </c>
      <c r="J334" s="58">
        <f>I334 / J491</f>
        <v>1.1203735780906211E-4</v>
      </c>
    </row>
    <row r="335" spans="1:10" s="5" customFormat="1" ht="30" x14ac:dyDescent="0.2">
      <c r="A335" s="53" t="s">
        <v>792</v>
      </c>
      <c r="B335" s="72" t="s">
        <v>793</v>
      </c>
      <c r="C335" s="54" t="s">
        <v>18</v>
      </c>
      <c r="D335" s="54" t="s">
        <v>794</v>
      </c>
      <c r="E335" s="55" t="s">
        <v>50</v>
      </c>
      <c r="F335" s="56">
        <v>2.02</v>
      </c>
      <c r="G335" s="57">
        <v>868.66</v>
      </c>
      <c r="H335" s="57">
        <f>(TRUNC(G335 * J6,2) + G335)</f>
        <v>1093.81</v>
      </c>
      <c r="I335" s="57">
        <f t="shared" si="5"/>
        <v>2209.4899999999998</v>
      </c>
      <c r="J335" s="58">
        <f>I335 / J491</f>
        <v>9.2668521583328203E-4</v>
      </c>
    </row>
    <row r="336" spans="1:10" s="5" customFormat="1" ht="30" x14ac:dyDescent="0.2">
      <c r="A336" s="53" t="s">
        <v>795</v>
      </c>
      <c r="B336" s="72" t="s">
        <v>52</v>
      </c>
      <c r="C336" s="54" t="s">
        <v>18</v>
      </c>
      <c r="D336" s="54" t="s">
        <v>53</v>
      </c>
      <c r="E336" s="55" t="s">
        <v>50</v>
      </c>
      <c r="F336" s="56">
        <v>23.86</v>
      </c>
      <c r="G336" s="57">
        <v>24.28</v>
      </c>
      <c r="H336" s="57">
        <f>(TRUNC(G336 * J6,2) + G336)</f>
        <v>30.57</v>
      </c>
      <c r="I336" s="57">
        <f t="shared" si="5"/>
        <v>729.4</v>
      </c>
      <c r="J336" s="58">
        <f>I336 / J491</f>
        <v>3.0591864929408868E-4</v>
      </c>
    </row>
    <row r="337" spans="1:10" s="5" customFormat="1" ht="60" x14ac:dyDescent="0.2">
      <c r="A337" s="53" t="s">
        <v>796</v>
      </c>
      <c r="B337" s="72" t="s">
        <v>797</v>
      </c>
      <c r="C337" s="54" t="s">
        <v>18</v>
      </c>
      <c r="D337" s="54" t="s">
        <v>798</v>
      </c>
      <c r="E337" s="55" t="s">
        <v>20</v>
      </c>
      <c r="F337" s="56">
        <v>10</v>
      </c>
      <c r="G337" s="57">
        <v>67.849999999999994</v>
      </c>
      <c r="H337" s="57">
        <f>(TRUNC(G337 * J6,2) + G337)</f>
        <v>85.429999999999993</v>
      </c>
      <c r="I337" s="57">
        <f t="shared" si="5"/>
        <v>854.3</v>
      </c>
      <c r="J337" s="58">
        <f>I337 / J491</f>
        <v>3.5830312872489709E-4</v>
      </c>
    </row>
    <row r="338" spans="1:10" s="5" customFormat="1" ht="45" x14ac:dyDescent="0.2">
      <c r="A338" s="53" t="s">
        <v>799</v>
      </c>
      <c r="B338" s="72" t="s">
        <v>800</v>
      </c>
      <c r="C338" s="54" t="s">
        <v>18</v>
      </c>
      <c r="D338" s="54" t="s">
        <v>801</v>
      </c>
      <c r="E338" s="55" t="s">
        <v>111</v>
      </c>
      <c r="F338" s="56">
        <v>828.36</v>
      </c>
      <c r="G338" s="57">
        <v>13.71</v>
      </c>
      <c r="H338" s="57">
        <f>(TRUNC(G338 * J6,2) + G338)</f>
        <v>17.260000000000002</v>
      </c>
      <c r="I338" s="57">
        <f t="shared" si="5"/>
        <v>14297.49</v>
      </c>
      <c r="J338" s="58">
        <f>I338 / J491</f>
        <v>5.9965297903698108E-3</v>
      </c>
    </row>
    <row r="339" spans="1:10" s="5" customFormat="1" ht="45" x14ac:dyDescent="0.2">
      <c r="A339" s="53" t="s">
        <v>802</v>
      </c>
      <c r="B339" s="72" t="s">
        <v>113</v>
      </c>
      <c r="C339" s="54" t="s">
        <v>18</v>
      </c>
      <c r="D339" s="54" t="s">
        <v>114</v>
      </c>
      <c r="E339" s="55" t="s">
        <v>111</v>
      </c>
      <c r="F339" s="56">
        <v>20.7</v>
      </c>
      <c r="G339" s="57">
        <v>14.78</v>
      </c>
      <c r="H339" s="57">
        <f>(TRUNC(G339 * J6,2) + G339)</f>
        <v>18.61</v>
      </c>
      <c r="I339" s="57">
        <f t="shared" si="5"/>
        <v>385.22</v>
      </c>
      <c r="J339" s="58">
        <f>I339 / J491</f>
        <v>1.6156564584736611E-4</v>
      </c>
    </row>
    <row r="340" spans="1:10" s="5" customFormat="1" ht="45" x14ac:dyDescent="0.2">
      <c r="A340" s="53" t="s">
        <v>803</v>
      </c>
      <c r="B340" s="72" t="s">
        <v>804</v>
      </c>
      <c r="C340" s="54" t="s">
        <v>18</v>
      </c>
      <c r="D340" s="54" t="s">
        <v>805</v>
      </c>
      <c r="E340" s="55" t="s">
        <v>111</v>
      </c>
      <c r="F340" s="56">
        <v>74.25</v>
      </c>
      <c r="G340" s="57">
        <v>12.11</v>
      </c>
      <c r="H340" s="57">
        <f>(TRUNC(G340 * J6,2) + G340)</f>
        <v>15.239999999999998</v>
      </c>
      <c r="I340" s="57">
        <f t="shared" si="5"/>
        <v>1131.57</v>
      </c>
      <c r="J340" s="58">
        <f>I340 / J491</f>
        <v>4.7459331777037554E-4</v>
      </c>
    </row>
    <row r="341" spans="1:10" s="5" customFormat="1" ht="45" x14ac:dyDescent="0.2">
      <c r="A341" s="53" t="s">
        <v>806</v>
      </c>
      <c r="B341" s="72" t="s">
        <v>807</v>
      </c>
      <c r="C341" s="54" t="s">
        <v>18</v>
      </c>
      <c r="D341" s="54" t="s">
        <v>808</v>
      </c>
      <c r="E341" s="55" t="s">
        <v>50</v>
      </c>
      <c r="F341" s="56">
        <v>18.64</v>
      </c>
      <c r="G341" s="57">
        <v>601.23</v>
      </c>
      <c r="H341" s="57">
        <f>(TRUNC(G341 * J6,2) + G341)</f>
        <v>757.06000000000006</v>
      </c>
      <c r="I341" s="57">
        <f t="shared" si="5"/>
        <v>14111.59</v>
      </c>
      <c r="J341" s="58">
        <f>I341 / J491</f>
        <v>5.9185612177021785E-3</v>
      </c>
    </row>
    <row r="342" spans="1:10" s="5" customFormat="1" ht="45" x14ac:dyDescent="0.2">
      <c r="A342" s="53" t="s">
        <v>809</v>
      </c>
      <c r="B342" s="72" t="s">
        <v>122</v>
      </c>
      <c r="C342" s="54" t="s">
        <v>18</v>
      </c>
      <c r="D342" s="54" t="s">
        <v>123</v>
      </c>
      <c r="E342" s="55" t="s">
        <v>50</v>
      </c>
      <c r="F342" s="56">
        <v>18.64</v>
      </c>
      <c r="G342" s="57">
        <v>275.19</v>
      </c>
      <c r="H342" s="57">
        <f>(TRUNC(G342 * J6,2) + G342)</f>
        <v>346.51</v>
      </c>
      <c r="I342" s="57">
        <f t="shared" si="5"/>
        <v>6458.94</v>
      </c>
      <c r="J342" s="58">
        <f>I342 / J491</f>
        <v>2.7089528388697026E-3</v>
      </c>
    </row>
    <row r="343" spans="1:10" ht="24" customHeight="1" x14ac:dyDescent="0.2">
      <c r="A343" s="66" t="s">
        <v>810</v>
      </c>
      <c r="B343" s="96" t="s">
        <v>11</v>
      </c>
      <c r="C343" s="67"/>
      <c r="D343" s="67" t="s">
        <v>811</v>
      </c>
      <c r="E343" s="68"/>
      <c r="F343" s="69">
        <v>1</v>
      </c>
      <c r="G343" s="69" t="s">
        <v>13</v>
      </c>
      <c r="H343" s="70">
        <f>I344 + I345 + I346 + I347 + I348 + I349 + I350 + I351 + I352 + I353 + I354</f>
        <v>10435.940000000002</v>
      </c>
      <c r="I343" s="70">
        <f t="shared" si="5"/>
        <v>10435.94</v>
      </c>
      <c r="J343" s="71">
        <f>I343 / J491</f>
        <v>4.3769518356377183E-3</v>
      </c>
    </row>
    <row r="344" spans="1:10" s="5" customFormat="1" ht="60" x14ac:dyDescent="0.2">
      <c r="A344" s="53" t="s">
        <v>812</v>
      </c>
      <c r="B344" s="72" t="s">
        <v>813</v>
      </c>
      <c r="C344" s="54" t="s">
        <v>18</v>
      </c>
      <c r="D344" s="54" t="s">
        <v>814</v>
      </c>
      <c r="E344" s="55" t="s">
        <v>50</v>
      </c>
      <c r="F344" s="56">
        <v>0.88</v>
      </c>
      <c r="G344" s="57">
        <v>708.41</v>
      </c>
      <c r="H344" s="57">
        <f>(TRUNC(G344 * J6,2) + G344)</f>
        <v>892.02</v>
      </c>
      <c r="I344" s="57">
        <f t="shared" si="5"/>
        <v>784.97</v>
      </c>
      <c r="J344" s="58">
        <f>I344 / J491</f>
        <v>3.2922533882147076E-4</v>
      </c>
    </row>
    <row r="345" spans="1:10" s="5" customFormat="1" ht="30" x14ac:dyDescent="0.2">
      <c r="A345" s="53" t="s">
        <v>815</v>
      </c>
      <c r="B345" s="72" t="s">
        <v>816</v>
      </c>
      <c r="C345" s="54" t="s">
        <v>18</v>
      </c>
      <c r="D345" s="54" t="s">
        <v>817</v>
      </c>
      <c r="E345" s="55" t="s">
        <v>20</v>
      </c>
      <c r="F345" s="56">
        <v>18.940000000000001</v>
      </c>
      <c r="G345" s="57">
        <v>40.909999999999997</v>
      </c>
      <c r="H345" s="57">
        <f>(TRUNC(G345 * J6,2) + G345)</f>
        <v>51.51</v>
      </c>
      <c r="I345" s="57">
        <f t="shared" si="5"/>
        <v>975.59</v>
      </c>
      <c r="J345" s="58">
        <f>I345 / J491</f>
        <v>4.0917353312972302E-4</v>
      </c>
    </row>
    <row r="346" spans="1:10" s="5" customFormat="1" ht="45" x14ac:dyDescent="0.2">
      <c r="A346" s="53" t="s">
        <v>818</v>
      </c>
      <c r="B346" s="72" t="s">
        <v>787</v>
      </c>
      <c r="C346" s="54" t="s">
        <v>18</v>
      </c>
      <c r="D346" s="54" t="s">
        <v>788</v>
      </c>
      <c r="E346" s="55" t="s">
        <v>50</v>
      </c>
      <c r="F346" s="56">
        <v>2.84</v>
      </c>
      <c r="G346" s="57">
        <v>96.38</v>
      </c>
      <c r="H346" s="57">
        <f>(TRUNC(G346 * J6,2) + G346)</f>
        <v>121.36</v>
      </c>
      <c r="I346" s="57">
        <f t="shared" si="5"/>
        <v>344.66</v>
      </c>
      <c r="J346" s="58">
        <f>I346 / J491</f>
        <v>1.4455432090170085E-4</v>
      </c>
    </row>
    <row r="347" spans="1:10" s="5" customFormat="1" ht="30" x14ac:dyDescent="0.2">
      <c r="A347" s="53" t="s">
        <v>819</v>
      </c>
      <c r="B347" s="72" t="s">
        <v>790</v>
      </c>
      <c r="C347" s="54" t="s">
        <v>18</v>
      </c>
      <c r="D347" s="54" t="s">
        <v>791</v>
      </c>
      <c r="E347" s="55" t="s">
        <v>20</v>
      </c>
      <c r="F347" s="56">
        <v>6.31</v>
      </c>
      <c r="G347" s="57">
        <v>5.89</v>
      </c>
      <c r="H347" s="57">
        <f>(TRUNC(G347 * J6,2) + G347)</f>
        <v>7.41</v>
      </c>
      <c r="I347" s="57">
        <f t="shared" si="5"/>
        <v>46.75</v>
      </c>
      <c r="J347" s="58">
        <f>I347 / J491</f>
        <v>1.960748129215608E-5</v>
      </c>
    </row>
    <row r="348" spans="1:10" s="5" customFormat="1" ht="30" x14ac:dyDescent="0.2">
      <c r="A348" s="53" t="s">
        <v>820</v>
      </c>
      <c r="B348" s="72" t="s">
        <v>793</v>
      </c>
      <c r="C348" s="54" t="s">
        <v>18</v>
      </c>
      <c r="D348" s="54" t="s">
        <v>794</v>
      </c>
      <c r="E348" s="55" t="s">
        <v>50</v>
      </c>
      <c r="F348" s="56">
        <v>0.15</v>
      </c>
      <c r="G348" s="57">
        <v>868.66</v>
      </c>
      <c r="H348" s="57">
        <f>(TRUNC(G348 * J6,2) + G348)</f>
        <v>1093.81</v>
      </c>
      <c r="I348" s="57">
        <f t="shared" si="5"/>
        <v>164.07</v>
      </c>
      <c r="J348" s="58">
        <f>I348 / J491</f>
        <v>6.8812822579765727E-5</v>
      </c>
    </row>
    <row r="349" spans="1:10" s="5" customFormat="1" ht="60" x14ac:dyDescent="0.2">
      <c r="A349" s="53" t="s">
        <v>821</v>
      </c>
      <c r="B349" s="72" t="s">
        <v>822</v>
      </c>
      <c r="C349" s="54" t="s">
        <v>18</v>
      </c>
      <c r="D349" s="54" t="s">
        <v>823</v>
      </c>
      <c r="E349" s="55" t="s">
        <v>20</v>
      </c>
      <c r="F349" s="56">
        <v>12.63</v>
      </c>
      <c r="G349" s="57">
        <v>95.73</v>
      </c>
      <c r="H349" s="57">
        <f>(TRUNC(G349 * J6,2) + G349)</f>
        <v>120.54</v>
      </c>
      <c r="I349" s="57">
        <f t="shared" si="5"/>
        <v>1522.42</v>
      </c>
      <c r="J349" s="58">
        <f>I349 / J491</f>
        <v>6.385202496000912E-4</v>
      </c>
    </row>
    <row r="350" spans="1:10" s="5" customFormat="1" ht="30" x14ac:dyDescent="0.2">
      <c r="A350" s="53" t="s">
        <v>824</v>
      </c>
      <c r="B350" s="72" t="s">
        <v>52</v>
      </c>
      <c r="C350" s="54" t="s">
        <v>18</v>
      </c>
      <c r="D350" s="54" t="s">
        <v>53</v>
      </c>
      <c r="E350" s="55" t="s">
        <v>50</v>
      </c>
      <c r="F350" s="56">
        <v>0.31</v>
      </c>
      <c r="G350" s="57">
        <v>24.28</v>
      </c>
      <c r="H350" s="57">
        <f>(TRUNC(G350 * J6,2) + G350)</f>
        <v>30.57</v>
      </c>
      <c r="I350" s="57">
        <f t="shared" si="5"/>
        <v>9.4700000000000006</v>
      </c>
      <c r="J350" s="58">
        <f>I350 / J491</f>
        <v>3.9718256221757879E-6</v>
      </c>
    </row>
    <row r="351" spans="1:10" s="5" customFormat="1" ht="45" x14ac:dyDescent="0.2">
      <c r="A351" s="53" t="s">
        <v>825</v>
      </c>
      <c r="B351" s="72" t="s">
        <v>826</v>
      </c>
      <c r="C351" s="54" t="s">
        <v>18</v>
      </c>
      <c r="D351" s="54" t="s">
        <v>827</v>
      </c>
      <c r="E351" s="55" t="s">
        <v>111</v>
      </c>
      <c r="F351" s="56">
        <v>60.12</v>
      </c>
      <c r="G351" s="57">
        <v>15.28</v>
      </c>
      <c r="H351" s="57">
        <f>(TRUNC(G351 * J6,2) + G351)</f>
        <v>19.239999999999998</v>
      </c>
      <c r="I351" s="57">
        <f t="shared" si="5"/>
        <v>1156.7</v>
      </c>
      <c r="J351" s="58">
        <f>I351 / J491</f>
        <v>4.8513312536121794E-4</v>
      </c>
    </row>
    <row r="352" spans="1:10" s="5" customFormat="1" ht="45" x14ac:dyDescent="0.2">
      <c r="A352" s="53" t="s">
        <v>828</v>
      </c>
      <c r="B352" s="72" t="s">
        <v>829</v>
      </c>
      <c r="C352" s="54" t="s">
        <v>18</v>
      </c>
      <c r="D352" s="54" t="s">
        <v>830</v>
      </c>
      <c r="E352" s="55" t="s">
        <v>111</v>
      </c>
      <c r="F352" s="56">
        <v>180.54</v>
      </c>
      <c r="G352" s="57">
        <v>11.66</v>
      </c>
      <c r="H352" s="57">
        <f>(TRUNC(G352 * J6,2) + G352)</f>
        <v>14.68</v>
      </c>
      <c r="I352" s="57">
        <f t="shared" si="5"/>
        <v>2650.32</v>
      </c>
      <c r="J352" s="58">
        <f>I352 / J491</f>
        <v>1.1115743276626118E-3</v>
      </c>
    </row>
    <row r="353" spans="1:10" s="5" customFormat="1" ht="45" x14ac:dyDescent="0.2">
      <c r="A353" s="53" t="s">
        <v>831</v>
      </c>
      <c r="B353" s="72" t="s">
        <v>807</v>
      </c>
      <c r="C353" s="54" t="s">
        <v>18</v>
      </c>
      <c r="D353" s="54" t="s">
        <v>808</v>
      </c>
      <c r="E353" s="55" t="s">
        <v>50</v>
      </c>
      <c r="F353" s="56">
        <v>2.52</v>
      </c>
      <c r="G353" s="57">
        <v>601.23</v>
      </c>
      <c r="H353" s="57">
        <f>(TRUNC(G353 * J6,2) + G353)</f>
        <v>757.06000000000006</v>
      </c>
      <c r="I353" s="57">
        <f t="shared" si="5"/>
        <v>1907.79</v>
      </c>
      <c r="J353" s="58">
        <f>I353 / J491</f>
        <v>8.0014880715213797E-4</v>
      </c>
    </row>
    <row r="354" spans="1:10" s="5" customFormat="1" ht="45" x14ac:dyDescent="0.2">
      <c r="A354" s="53" t="s">
        <v>832</v>
      </c>
      <c r="B354" s="72" t="s">
        <v>122</v>
      </c>
      <c r="C354" s="54" t="s">
        <v>18</v>
      </c>
      <c r="D354" s="54" t="s">
        <v>123</v>
      </c>
      <c r="E354" s="55" t="s">
        <v>50</v>
      </c>
      <c r="F354" s="56">
        <v>2.52</v>
      </c>
      <c r="G354" s="57">
        <v>275.19</v>
      </c>
      <c r="H354" s="57">
        <f>(TRUNC(G354 * J6,2) + G354)</f>
        <v>346.51</v>
      </c>
      <c r="I354" s="57">
        <f t="shared" si="5"/>
        <v>873.2</v>
      </c>
      <c r="J354" s="58">
        <f>I354 / J491</f>
        <v>3.6623000351466718E-4</v>
      </c>
    </row>
    <row r="355" spans="1:10" ht="24" customHeight="1" x14ac:dyDescent="0.2">
      <c r="A355" s="59" t="s">
        <v>833</v>
      </c>
      <c r="B355" s="95" t="s">
        <v>11</v>
      </c>
      <c r="C355" s="60"/>
      <c r="D355" s="60" t="s">
        <v>834</v>
      </c>
      <c r="E355" s="61"/>
      <c r="F355" s="62">
        <v>1</v>
      </c>
      <c r="G355" s="62" t="s">
        <v>13</v>
      </c>
      <c r="H355" s="63">
        <f>I356 + I365</f>
        <v>294794.47000000003</v>
      </c>
      <c r="I355" s="63">
        <f t="shared" si="5"/>
        <v>294794.46999999997</v>
      </c>
      <c r="J355" s="64">
        <f>I355 / J491</f>
        <v>0.12364015092098538</v>
      </c>
    </row>
    <row r="356" spans="1:10" ht="24" customHeight="1" x14ac:dyDescent="0.2">
      <c r="A356" s="66" t="s">
        <v>835</v>
      </c>
      <c r="B356" s="96" t="s">
        <v>11</v>
      </c>
      <c r="C356" s="67"/>
      <c r="D356" s="67" t="s">
        <v>836</v>
      </c>
      <c r="E356" s="68"/>
      <c r="F356" s="69">
        <v>1</v>
      </c>
      <c r="G356" s="69" t="s">
        <v>13</v>
      </c>
      <c r="H356" s="70">
        <f>I357 + I358 + I359 + I360 + I361 + I362 + I363 + I364</f>
        <v>273855.58</v>
      </c>
      <c r="I356" s="70">
        <f t="shared" si="5"/>
        <v>273855.58</v>
      </c>
      <c r="J356" s="71">
        <f>I356 / J491</f>
        <v>0.11485814249417227</v>
      </c>
    </row>
    <row r="357" spans="1:10" s="5" customFormat="1" ht="60" x14ac:dyDescent="0.2">
      <c r="A357" s="53" t="s">
        <v>837</v>
      </c>
      <c r="B357" s="72" t="s">
        <v>797</v>
      </c>
      <c r="C357" s="54" t="s">
        <v>18</v>
      </c>
      <c r="D357" s="54" t="s">
        <v>798</v>
      </c>
      <c r="E357" s="55" t="s">
        <v>20</v>
      </c>
      <c r="F357" s="56">
        <v>27.2</v>
      </c>
      <c r="G357" s="57">
        <v>67.849999999999994</v>
      </c>
      <c r="H357" s="57">
        <f>(TRUNC(G357 * J6,2) + G357)</f>
        <v>85.429999999999993</v>
      </c>
      <c r="I357" s="57">
        <f t="shared" si="5"/>
        <v>2323.69</v>
      </c>
      <c r="J357" s="58">
        <f>I357 / J491</f>
        <v>9.7458199366353294E-4</v>
      </c>
    </row>
    <row r="358" spans="1:10" s="5" customFormat="1" ht="45" x14ac:dyDescent="0.2">
      <c r="A358" s="53" t="s">
        <v>838</v>
      </c>
      <c r="B358" s="72" t="s">
        <v>113</v>
      </c>
      <c r="C358" s="54" t="s">
        <v>18</v>
      </c>
      <c r="D358" s="54" t="s">
        <v>114</v>
      </c>
      <c r="E358" s="55" t="s">
        <v>111</v>
      </c>
      <c r="F358" s="56">
        <v>41.76</v>
      </c>
      <c r="G358" s="57">
        <v>14.78</v>
      </c>
      <c r="H358" s="57">
        <f>(TRUNC(G358 * J6,2) + G358)</f>
        <v>18.61</v>
      </c>
      <c r="I358" s="57">
        <f t="shared" si="5"/>
        <v>777.15</v>
      </c>
      <c r="J358" s="58">
        <f>I358 / J491</f>
        <v>3.2594554195078282E-4</v>
      </c>
    </row>
    <row r="359" spans="1:10" s="5" customFormat="1" ht="45" x14ac:dyDescent="0.2">
      <c r="A359" s="53" t="s">
        <v>839</v>
      </c>
      <c r="B359" s="72" t="s">
        <v>800</v>
      </c>
      <c r="C359" s="54" t="s">
        <v>18</v>
      </c>
      <c r="D359" s="54" t="s">
        <v>801</v>
      </c>
      <c r="E359" s="55" t="s">
        <v>111</v>
      </c>
      <c r="F359" s="56">
        <v>96.21</v>
      </c>
      <c r="G359" s="57">
        <v>13.71</v>
      </c>
      <c r="H359" s="57">
        <f>(TRUNC(G359 * J6,2) + G359)</f>
        <v>17.260000000000002</v>
      </c>
      <c r="I359" s="57">
        <f t="shared" si="5"/>
        <v>1660.58</v>
      </c>
      <c r="J359" s="58">
        <f>I359 / J491</f>
        <v>6.9646612372467468E-4</v>
      </c>
    </row>
    <row r="360" spans="1:10" s="5" customFormat="1" ht="45" x14ac:dyDescent="0.2">
      <c r="A360" s="53" t="s">
        <v>840</v>
      </c>
      <c r="B360" s="72" t="s">
        <v>807</v>
      </c>
      <c r="C360" s="54" t="s">
        <v>18</v>
      </c>
      <c r="D360" s="54" t="s">
        <v>808</v>
      </c>
      <c r="E360" s="55" t="s">
        <v>50</v>
      </c>
      <c r="F360" s="56">
        <v>2.8</v>
      </c>
      <c r="G360" s="57">
        <v>601.23</v>
      </c>
      <c r="H360" s="57">
        <f>(TRUNC(G360 * J6,2) + G360)</f>
        <v>757.06000000000006</v>
      </c>
      <c r="I360" s="57">
        <f t="shared" si="5"/>
        <v>2119.7600000000002</v>
      </c>
      <c r="J360" s="58">
        <f>I360 / J491</f>
        <v>8.8905143409327865E-4</v>
      </c>
    </row>
    <row r="361" spans="1:10" s="5" customFormat="1" ht="45" x14ac:dyDescent="0.2">
      <c r="A361" s="53" t="s">
        <v>841</v>
      </c>
      <c r="B361" s="72" t="s">
        <v>122</v>
      </c>
      <c r="C361" s="54" t="s">
        <v>18</v>
      </c>
      <c r="D361" s="54" t="s">
        <v>123</v>
      </c>
      <c r="E361" s="55" t="s">
        <v>50</v>
      </c>
      <c r="F361" s="56">
        <v>19.190000000000001</v>
      </c>
      <c r="G361" s="57">
        <v>275.19</v>
      </c>
      <c r="H361" s="57">
        <f>(TRUNC(G361 * J6,2) + G361)</f>
        <v>346.51</v>
      </c>
      <c r="I361" s="57">
        <f t="shared" si="5"/>
        <v>6649.52</v>
      </c>
      <c r="J361" s="58">
        <f>I361 / J491</f>
        <v>2.7888842567233736E-3</v>
      </c>
    </row>
    <row r="362" spans="1:10" s="5" customFormat="1" ht="60" x14ac:dyDescent="0.2">
      <c r="A362" s="53" t="s">
        <v>842</v>
      </c>
      <c r="B362" s="72" t="s">
        <v>843</v>
      </c>
      <c r="C362" s="54" t="s">
        <v>41</v>
      </c>
      <c r="D362" s="54" t="s">
        <v>844</v>
      </c>
      <c r="E362" s="55" t="s">
        <v>111</v>
      </c>
      <c r="F362" s="56">
        <v>15694.32</v>
      </c>
      <c r="G362" s="57">
        <v>12.97</v>
      </c>
      <c r="H362" s="57">
        <f>(TRUNC(G362 * J6,2) + G362)</f>
        <v>16.330000000000002</v>
      </c>
      <c r="I362" s="57">
        <f t="shared" si="5"/>
        <v>256288.24</v>
      </c>
      <c r="J362" s="58">
        <f>I362 / J491</f>
        <v>0.10749020045346755</v>
      </c>
    </row>
    <row r="363" spans="1:10" s="5" customFormat="1" ht="45" x14ac:dyDescent="0.2">
      <c r="A363" s="53" t="s">
        <v>845</v>
      </c>
      <c r="B363" s="72" t="s">
        <v>846</v>
      </c>
      <c r="C363" s="54" t="s">
        <v>41</v>
      </c>
      <c r="D363" s="54" t="s">
        <v>847</v>
      </c>
      <c r="E363" s="55" t="s">
        <v>85</v>
      </c>
      <c r="F363" s="56">
        <v>16</v>
      </c>
      <c r="G363" s="57">
        <v>163.15</v>
      </c>
      <c r="H363" s="57">
        <f>(TRUNC(G363 * J6,2) + G363)</f>
        <v>205.43</v>
      </c>
      <c r="I363" s="57">
        <f t="shared" si="5"/>
        <v>3286.88</v>
      </c>
      <c r="J363" s="58">
        <f>I363 / J491</f>
        <v>1.3785548258729836E-3</v>
      </c>
    </row>
    <row r="364" spans="1:10" s="5" customFormat="1" ht="45" x14ac:dyDescent="0.2">
      <c r="A364" s="53" t="s">
        <v>848</v>
      </c>
      <c r="B364" s="72" t="s">
        <v>849</v>
      </c>
      <c r="C364" s="54" t="s">
        <v>41</v>
      </c>
      <c r="D364" s="54" t="s">
        <v>850</v>
      </c>
      <c r="E364" s="55" t="s">
        <v>43</v>
      </c>
      <c r="F364" s="56">
        <v>26.28</v>
      </c>
      <c r="G364" s="57">
        <v>22.66</v>
      </c>
      <c r="H364" s="57">
        <f>(TRUNC(G364 * J6,2) + G364)</f>
        <v>28.53</v>
      </c>
      <c r="I364" s="57">
        <f t="shared" si="5"/>
        <v>749.76</v>
      </c>
      <c r="J364" s="58">
        <f>I364 / J491</f>
        <v>3.1445786467608434E-4</v>
      </c>
    </row>
    <row r="365" spans="1:10" ht="24" customHeight="1" x14ac:dyDescent="0.2">
      <c r="A365" s="66" t="s">
        <v>851</v>
      </c>
      <c r="B365" s="96" t="s">
        <v>11</v>
      </c>
      <c r="C365" s="67"/>
      <c r="D365" s="67" t="s">
        <v>852</v>
      </c>
      <c r="E365" s="68"/>
      <c r="F365" s="69">
        <v>1</v>
      </c>
      <c r="G365" s="69" t="s">
        <v>13</v>
      </c>
      <c r="H365" s="70">
        <f>I366</f>
        <v>20938.89</v>
      </c>
      <c r="I365" s="70">
        <f t="shared" si="5"/>
        <v>20938.89</v>
      </c>
      <c r="J365" s="71">
        <f>I365 / J491</f>
        <v>8.7820084268131343E-3</v>
      </c>
    </row>
    <row r="366" spans="1:10" s="5" customFormat="1" ht="60" x14ac:dyDescent="0.2">
      <c r="A366" s="53" t="s">
        <v>853</v>
      </c>
      <c r="B366" s="72" t="s">
        <v>854</v>
      </c>
      <c r="C366" s="54" t="s">
        <v>41</v>
      </c>
      <c r="D366" s="54" t="s">
        <v>855</v>
      </c>
      <c r="E366" s="55" t="s">
        <v>20</v>
      </c>
      <c r="F366" s="56">
        <v>62.22</v>
      </c>
      <c r="G366" s="57">
        <v>267.26</v>
      </c>
      <c r="H366" s="57">
        <f>(TRUNC(G366 * J6,2) + G366)</f>
        <v>336.53</v>
      </c>
      <c r="I366" s="57">
        <f t="shared" si="5"/>
        <v>20938.89</v>
      </c>
      <c r="J366" s="58">
        <f>I366 / J491</f>
        <v>8.7820084268131343E-3</v>
      </c>
    </row>
    <row r="367" spans="1:10" ht="24" customHeight="1" x14ac:dyDescent="0.2">
      <c r="A367" s="59" t="s">
        <v>856</v>
      </c>
      <c r="B367" s="95" t="s">
        <v>11</v>
      </c>
      <c r="C367" s="60"/>
      <c r="D367" s="60" t="s">
        <v>857</v>
      </c>
      <c r="E367" s="61"/>
      <c r="F367" s="62">
        <v>1</v>
      </c>
      <c r="G367" s="62" t="s">
        <v>13</v>
      </c>
      <c r="H367" s="63">
        <f>I368 + I369</f>
        <v>271277.99</v>
      </c>
      <c r="I367" s="63">
        <f t="shared" si="5"/>
        <v>271277.99</v>
      </c>
      <c r="J367" s="64">
        <f>I367 / J491</f>
        <v>0.1137770719550525</v>
      </c>
    </row>
    <row r="368" spans="1:10" s="5" customFormat="1" ht="60" x14ac:dyDescent="0.2">
      <c r="A368" s="53" t="s">
        <v>858</v>
      </c>
      <c r="B368" s="72" t="s">
        <v>859</v>
      </c>
      <c r="C368" s="54" t="s">
        <v>41</v>
      </c>
      <c r="D368" s="54" t="s">
        <v>860</v>
      </c>
      <c r="E368" s="55" t="s">
        <v>20</v>
      </c>
      <c r="F368" s="56">
        <v>800.22</v>
      </c>
      <c r="G368" s="57">
        <v>109.8</v>
      </c>
      <c r="H368" s="57">
        <f>(TRUNC(G368 * J6,2) + G368)</f>
        <v>138.26</v>
      </c>
      <c r="I368" s="57">
        <f t="shared" si="5"/>
        <v>110638.41</v>
      </c>
      <c r="J368" s="58">
        <f>I368 / J491</f>
        <v>4.6403006508425548E-2</v>
      </c>
    </row>
    <row r="369" spans="1:10" s="5" customFormat="1" ht="45" x14ac:dyDescent="0.2">
      <c r="A369" s="53" t="s">
        <v>861</v>
      </c>
      <c r="B369" s="72" t="s">
        <v>862</v>
      </c>
      <c r="C369" s="54" t="s">
        <v>41</v>
      </c>
      <c r="D369" s="54" t="s">
        <v>863</v>
      </c>
      <c r="E369" s="55" t="s">
        <v>20</v>
      </c>
      <c r="F369" s="56">
        <v>121.8</v>
      </c>
      <c r="G369" s="57">
        <v>1047.4000000000001</v>
      </c>
      <c r="H369" s="57">
        <f>(TRUNC(G369 * J6,2) + G369)</f>
        <v>1318.88</v>
      </c>
      <c r="I369" s="57">
        <f t="shared" si="5"/>
        <v>160639.57999999999</v>
      </c>
      <c r="J369" s="58">
        <f>I369 / J491</f>
        <v>6.7374065446626955E-2</v>
      </c>
    </row>
    <row r="370" spans="1:10" ht="24" customHeight="1" x14ac:dyDescent="0.2">
      <c r="A370" s="59" t="s">
        <v>864</v>
      </c>
      <c r="B370" s="95" t="s">
        <v>11</v>
      </c>
      <c r="C370" s="60"/>
      <c r="D370" s="60" t="s">
        <v>583</v>
      </c>
      <c r="E370" s="61"/>
      <c r="F370" s="62">
        <v>1</v>
      </c>
      <c r="G370" s="62" t="s">
        <v>13</v>
      </c>
      <c r="H370" s="63">
        <f>I371 + I372 + I373 + I374 + I375 + I376</f>
        <v>88800.66</v>
      </c>
      <c r="I370" s="63">
        <f t="shared" si="5"/>
        <v>88800.66</v>
      </c>
      <c r="J370" s="64">
        <f>I370 / J491</f>
        <v>3.7244005982483695E-2</v>
      </c>
    </row>
    <row r="371" spans="1:10" s="5" customFormat="1" ht="60" x14ac:dyDescent="0.2">
      <c r="A371" s="53" t="s">
        <v>865</v>
      </c>
      <c r="B371" s="72">
        <v>100742</v>
      </c>
      <c r="C371" s="54" t="s">
        <v>18</v>
      </c>
      <c r="D371" s="54" t="s">
        <v>867</v>
      </c>
      <c r="E371" s="55" t="s">
        <v>20</v>
      </c>
      <c r="F371" s="56">
        <v>723.22</v>
      </c>
      <c r="G371" s="57">
        <v>24.9</v>
      </c>
      <c r="H371" s="57">
        <f>(TRUNC(G371 * J6,2) + G371)</f>
        <v>31.349999999999998</v>
      </c>
      <c r="I371" s="57">
        <f t="shared" si="5"/>
        <v>22672.94</v>
      </c>
      <c r="J371" s="58">
        <f>I371 / J491</f>
        <v>9.5092887034904233E-3</v>
      </c>
    </row>
    <row r="372" spans="1:10" s="5" customFormat="1" ht="45" x14ac:dyDescent="0.2">
      <c r="A372" s="53" t="s">
        <v>868</v>
      </c>
      <c r="B372" s="72" t="s">
        <v>711</v>
      </c>
      <c r="C372" s="54" t="s">
        <v>41</v>
      </c>
      <c r="D372" s="54" t="s">
        <v>712</v>
      </c>
      <c r="E372" s="55" t="s">
        <v>20</v>
      </c>
      <c r="F372" s="56">
        <v>61.2</v>
      </c>
      <c r="G372" s="57">
        <v>24.06</v>
      </c>
      <c r="H372" s="57">
        <f>(TRUNC(G372 * J6,2) + G372)</f>
        <v>30.29</v>
      </c>
      <c r="I372" s="57">
        <f t="shared" si="5"/>
        <v>1853.74</v>
      </c>
      <c r="J372" s="58">
        <f>I372 / J491</f>
        <v>7.7747962289885378E-4</v>
      </c>
    </row>
    <row r="373" spans="1:10" s="5" customFormat="1" ht="30" x14ac:dyDescent="0.2">
      <c r="A373" s="53" t="s">
        <v>869</v>
      </c>
      <c r="B373" s="72" t="s">
        <v>587</v>
      </c>
      <c r="C373" s="54" t="s">
        <v>18</v>
      </c>
      <c r="D373" s="54" t="s">
        <v>588</v>
      </c>
      <c r="E373" s="55" t="s">
        <v>20</v>
      </c>
      <c r="F373" s="56">
        <v>61.2</v>
      </c>
      <c r="G373" s="57">
        <v>12.35</v>
      </c>
      <c r="H373" s="57">
        <f>(TRUNC(G373 * J6,2) + G373)</f>
        <v>15.55</v>
      </c>
      <c r="I373" s="57">
        <f t="shared" si="5"/>
        <v>951.66</v>
      </c>
      <c r="J373" s="58">
        <f>I373 / J491</f>
        <v>3.9913701917632631E-4</v>
      </c>
    </row>
    <row r="374" spans="1:10" s="5" customFormat="1" ht="30" x14ac:dyDescent="0.2">
      <c r="A374" s="53" t="s">
        <v>870</v>
      </c>
      <c r="B374" s="72">
        <v>102494</v>
      </c>
      <c r="C374" s="54" t="s">
        <v>18</v>
      </c>
      <c r="D374" s="54" t="s">
        <v>871</v>
      </c>
      <c r="E374" s="55" t="s">
        <v>20</v>
      </c>
      <c r="F374" s="56">
        <v>748.67</v>
      </c>
      <c r="G374" s="57">
        <v>58.3</v>
      </c>
      <c r="H374" s="57">
        <f>(TRUNC(G374 * J6,2) + G374)</f>
        <v>73.41</v>
      </c>
      <c r="I374" s="57">
        <f t="shared" si="5"/>
        <v>54959.86</v>
      </c>
      <c r="J374" s="58">
        <f>I374 / J491</f>
        <v>2.3050789877422831E-2</v>
      </c>
    </row>
    <row r="375" spans="1:10" s="5" customFormat="1" ht="45" x14ac:dyDescent="0.2">
      <c r="A375" s="53" t="s">
        <v>872</v>
      </c>
      <c r="B375" s="72">
        <v>102491</v>
      </c>
      <c r="C375" s="54" t="s">
        <v>18</v>
      </c>
      <c r="D375" s="54" t="s">
        <v>873</v>
      </c>
      <c r="E375" s="55" t="s">
        <v>20</v>
      </c>
      <c r="F375" s="56">
        <v>97.5</v>
      </c>
      <c r="G375" s="57">
        <v>22.48</v>
      </c>
      <c r="H375" s="57">
        <f>(TRUNC(G375 * J6,2) + G375)</f>
        <v>28.3</v>
      </c>
      <c r="I375" s="57">
        <f t="shared" si="5"/>
        <v>2759.25</v>
      </c>
      <c r="J375" s="58">
        <f>I375 / J491</f>
        <v>1.1572608076017468E-3</v>
      </c>
    </row>
    <row r="376" spans="1:10" s="5" customFormat="1" ht="45" x14ac:dyDescent="0.2">
      <c r="A376" s="53" t="s">
        <v>874</v>
      </c>
      <c r="B376" s="72">
        <v>102506</v>
      </c>
      <c r="C376" s="54" t="s">
        <v>18</v>
      </c>
      <c r="D376" s="54" t="s">
        <v>875</v>
      </c>
      <c r="E376" s="55" t="s">
        <v>43</v>
      </c>
      <c r="F376" s="56">
        <v>408.1</v>
      </c>
      <c r="G376" s="57">
        <v>10.91</v>
      </c>
      <c r="H376" s="57">
        <f>(TRUNC(G376 * J6,2) + G376)</f>
        <v>13.73</v>
      </c>
      <c r="I376" s="57">
        <f t="shared" si="5"/>
        <v>5603.21</v>
      </c>
      <c r="J376" s="58">
        <f>I376 / J491</f>
        <v>2.3500499518935162E-3</v>
      </c>
    </row>
    <row r="377" spans="1:10" ht="24" customHeight="1" x14ac:dyDescent="0.2">
      <c r="A377" s="59" t="s">
        <v>876</v>
      </c>
      <c r="B377" s="95" t="s">
        <v>11</v>
      </c>
      <c r="C377" s="60"/>
      <c r="D377" s="60" t="s">
        <v>568</v>
      </c>
      <c r="E377" s="61"/>
      <c r="F377" s="62">
        <v>1</v>
      </c>
      <c r="G377" s="62" t="s">
        <v>13</v>
      </c>
      <c r="H377" s="63">
        <f>I378 + I379 + I380 + I381</f>
        <v>7125.1099999999988</v>
      </c>
      <c r="I377" s="63">
        <f t="shared" si="5"/>
        <v>7125.11</v>
      </c>
      <c r="J377" s="64">
        <f>I377 / J491</f>
        <v>2.9883521075840472E-3</v>
      </c>
    </row>
    <row r="378" spans="1:10" s="5" customFormat="1" ht="45" x14ac:dyDescent="0.2">
      <c r="A378" s="53" t="s">
        <v>877</v>
      </c>
      <c r="B378" s="72" t="s">
        <v>275</v>
      </c>
      <c r="C378" s="54" t="s">
        <v>18</v>
      </c>
      <c r="D378" s="54" t="s">
        <v>276</v>
      </c>
      <c r="E378" s="55" t="s">
        <v>43</v>
      </c>
      <c r="F378" s="56">
        <v>45.2</v>
      </c>
      <c r="G378" s="57">
        <v>68.38</v>
      </c>
      <c r="H378" s="57">
        <f>(TRUNC(G378 * J6,2) + G378)</f>
        <v>86.1</v>
      </c>
      <c r="I378" s="57">
        <f t="shared" si="5"/>
        <v>3891.72</v>
      </c>
      <c r="J378" s="58">
        <f>I378 / J491</f>
        <v>1.6322315956002066E-3</v>
      </c>
    </row>
    <row r="379" spans="1:10" s="5" customFormat="1" ht="45" x14ac:dyDescent="0.2">
      <c r="A379" s="53" t="s">
        <v>878</v>
      </c>
      <c r="B379" s="72" t="s">
        <v>269</v>
      </c>
      <c r="C379" s="54" t="s">
        <v>18</v>
      </c>
      <c r="D379" s="54" t="s">
        <v>270</v>
      </c>
      <c r="E379" s="55" t="s">
        <v>85</v>
      </c>
      <c r="F379" s="56">
        <v>9</v>
      </c>
      <c r="G379" s="57">
        <v>126.93</v>
      </c>
      <c r="H379" s="57">
        <f>(TRUNC(G379 * J6,2) + G379)</f>
        <v>159.83000000000001</v>
      </c>
      <c r="I379" s="57">
        <f t="shared" si="5"/>
        <v>1438.47</v>
      </c>
      <c r="J379" s="58">
        <f>I379 / J491</f>
        <v>6.0331066554711787E-4</v>
      </c>
    </row>
    <row r="380" spans="1:10" s="5" customFormat="1" ht="45" x14ac:dyDescent="0.2">
      <c r="A380" s="53" t="s">
        <v>879</v>
      </c>
      <c r="B380" s="72" t="s">
        <v>880</v>
      </c>
      <c r="C380" s="54" t="s">
        <v>18</v>
      </c>
      <c r="D380" s="54" t="s">
        <v>881</v>
      </c>
      <c r="E380" s="55" t="s">
        <v>85</v>
      </c>
      <c r="F380" s="56">
        <v>4</v>
      </c>
      <c r="G380" s="57">
        <v>32.65</v>
      </c>
      <c r="H380" s="57">
        <f>(TRUNC(G380 * J6,2) + G380)</f>
        <v>41.11</v>
      </c>
      <c r="I380" s="57">
        <f t="shared" si="5"/>
        <v>164.44</v>
      </c>
      <c r="J380" s="58">
        <f>I380 / J491</f>
        <v>6.8968004784644829E-5</v>
      </c>
    </row>
    <row r="381" spans="1:10" s="5" customFormat="1" ht="90" x14ac:dyDescent="0.2">
      <c r="A381" s="53" t="s">
        <v>882</v>
      </c>
      <c r="B381" s="72" t="s">
        <v>572</v>
      </c>
      <c r="C381" s="54" t="s">
        <v>41</v>
      </c>
      <c r="D381" s="54" t="s">
        <v>573</v>
      </c>
      <c r="E381" s="55" t="s">
        <v>85</v>
      </c>
      <c r="F381" s="56">
        <v>4</v>
      </c>
      <c r="G381" s="57">
        <v>323.72000000000003</v>
      </c>
      <c r="H381" s="57">
        <f>(TRUNC(G381 * J6,2) + G381)</f>
        <v>407.62</v>
      </c>
      <c r="I381" s="57">
        <f t="shared" si="5"/>
        <v>1630.48</v>
      </c>
      <c r="J381" s="58">
        <f>I381 / J491</f>
        <v>6.8384184165207803E-4</v>
      </c>
    </row>
    <row r="382" spans="1:10" ht="24" customHeight="1" x14ac:dyDescent="0.2">
      <c r="A382" s="59" t="s">
        <v>883</v>
      </c>
      <c r="B382" s="95" t="s">
        <v>11</v>
      </c>
      <c r="C382" s="60"/>
      <c r="D382" s="60" t="s">
        <v>601</v>
      </c>
      <c r="E382" s="61"/>
      <c r="F382" s="62">
        <v>1</v>
      </c>
      <c r="G382" s="62" t="s">
        <v>13</v>
      </c>
      <c r="H382" s="63">
        <f>I383 + I388 + I394 + I397</f>
        <v>42382.14</v>
      </c>
      <c r="I382" s="63">
        <f t="shared" si="5"/>
        <v>42382.14</v>
      </c>
      <c r="J382" s="64">
        <f>I382 / J491</f>
        <v>1.7775551169444705E-2</v>
      </c>
    </row>
    <row r="383" spans="1:10" ht="24" customHeight="1" x14ac:dyDescent="0.2">
      <c r="A383" s="66" t="s">
        <v>884</v>
      </c>
      <c r="B383" s="96" t="s">
        <v>11</v>
      </c>
      <c r="C383" s="67"/>
      <c r="D383" s="67" t="s">
        <v>12</v>
      </c>
      <c r="E383" s="68"/>
      <c r="F383" s="69">
        <v>1</v>
      </c>
      <c r="G383" s="69" t="s">
        <v>13</v>
      </c>
      <c r="H383" s="70">
        <f>I384 + I385 + I386 + I387</f>
        <v>3800.29</v>
      </c>
      <c r="I383" s="70">
        <f t="shared" si="5"/>
        <v>3800.29</v>
      </c>
      <c r="J383" s="71">
        <f>I383 / J491</f>
        <v>1.5938848145404883E-3</v>
      </c>
    </row>
    <row r="384" spans="1:10" s="5" customFormat="1" x14ac:dyDescent="0.2">
      <c r="A384" s="53" t="s">
        <v>885</v>
      </c>
      <c r="B384" s="72" t="s">
        <v>48</v>
      </c>
      <c r="C384" s="54" t="s">
        <v>18</v>
      </c>
      <c r="D384" s="54" t="s">
        <v>49</v>
      </c>
      <c r="E384" s="55" t="s">
        <v>50</v>
      </c>
      <c r="F384" s="56">
        <v>17.25</v>
      </c>
      <c r="G384" s="57">
        <v>79.67</v>
      </c>
      <c r="H384" s="57">
        <f>(TRUNC(G384 * J6,2) + G384)</f>
        <v>100.32</v>
      </c>
      <c r="I384" s="57">
        <f t="shared" si="5"/>
        <v>1730.52</v>
      </c>
      <c r="J384" s="58">
        <f>I384 / J491</f>
        <v>7.2579975456046929E-4</v>
      </c>
    </row>
    <row r="385" spans="1:10" s="5" customFormat="1" ht="30" x14ac:dyDescent="0.2">
      <c r="A385" s="53" t="s">
        <v>886</v>
      </c>
      <c r="B385" s="72" t="s">
        <v>52</v>
      </c>
      <c r="C385" s="54" t="s">
        <v>18</v>
      </c>
      <c r="D385" s="54" t="s">
        <v>53</v>
      </c>
      <c r="E385" s="55" t="s">
        <v>50</v>
      </c>
      <c r="F385" s="56">
        <v>17.5</v>
      </c>
      <c r="G385" s="57">
        <v>24.28</v>
      </c>
      <c r="H385" s="57">
        <f>(TRUNC(G385 * J6,2) + G385)</f>
        <v>30.57</v>
      </c>
      <c r="I385" s="57">
        <f t="shared" si="5"/>
        <v>534.97</v>
      </c>
      <c r="J385" s="58">
        <f>I385 / J491</f>
        <v>2.2437249768694629E-4</v>
      </c>
    </row>
    <row r="386" spans="1:10" s="5" customFormat="1" ht="45" x14ac:dyDescent="0.2">
      <c r="A386" s="53" t="s">
        <v>887</v>
      </c>
      <c r="B386" s="72" t="s">
        <v>195</v>
      </c>
      <c r="C386" s="54" t="s">
        <v>18</v>
      </c>
      <c r="D386" s="54" t="s">
        <v>196</v>
      </c>
      <c r="E386" s="55" t="s">
        <v>85</v>
      </c>
      <c r="F386" s="56">
        <v>6</v>
      </c>
      <c r="G386" s="57">
        <v>133.16</v>
      </c>
      <c r="H386" s="57">
        <f>(TRUNC(G386 * J6,2) + G386)</f>
        <v>167.67</v>
      </c>
      <c r="I386" s="57">
        <f t="shared" si="5"/>
        <v>1006.02</v>
      </c>
      <c r="J386" s="58">
        <f>I386 / J491</f>
        <v>4.2193622095261735E-4</v>
      </c>
    </row>
    <row r="387" spans="1:10" s="5" customFormat="1" ht="45" x14ac:dyDescent="0.2">
      <c r="A387" s="53" t="s">
        <v>888</v>
      </c>
      <c r="B387" s="72" t="s">
        <v>242</v>
      </c>
      <c r="C387" s="54" t="s">
        <v>18</v>
      </c>
      <c r="D387" s="54" t="s">
        <v>243</v>
      </c>
      <c r="E387" s="55" t="s">
        <v>85</v>
      </c>
      <c r="F387" s="56">
        <v>2</v>
      </c>
      <c r="G387" s="57">
        <v>209.97</v>
      </c>
      <c r="H387" s="57">
        <f>(TRUNC(G387 * J6,2) + G387)</f>
        <v>264.39</v>
      </c>
      <c r="I387" s="57">
        <f t="shared" si="5"/>
        <v>528.78</v>
      </c>
      <c r="J387" s="58">
        <f>I387 / J491</f>
        <v>2.2177634134045544E-4</v>
      </c>
    </row>
    <row r="388" spans="1:10" ht="24" customHeight="1" x14ac:dyDescent="0.2">
      <c r="A388" s="66" t="s">
        <v>889</v>
      </c>
      <c r="B388" s="96" t="s">
        <v>11</v>
      </c>
      <c r="C388" s="67"/>
      <c r="D388" s="67" t="s">
        <v>614</v>
      </c>
      <c r="E388" s="68"/>
      <c r="F388" s="69">
        <v>1</v>
      </c>
      <c r="G388" s="69" t="s">
        <v>13</v>
      </c>
      <c r="H388" s="70">
        <f>I389 + I390 + I391 + I392 + I393</f>
        <v>5051.34</v>
      </c>
      <c r="I388" s="70">
        <f t="shared" si="5"/>
        <v>5051.34</v>
      </c>
      <c r="J388" s="71">
        <f>I388 / J491</f>
        <v>2.1185894021458758E-3</v>
      </c>
    </row>
    <row r="389" spans="1:10" s="5" customFormat="1" ht="45" x14ac:dyDescent="0.2">
      <c r="A389" s="53" t="s">
        <v>890</v>
      </c>
      <c r="B389" s="72" t="s">
        <v>146</v>
      </c>
      <c r="C389" s="54" t="s">
        <v>18</v>
      </c>
      <c r="D389" s="54" t="s">
        <v>147</v>
      </c>
      <c r="E389" s="55" t="s">
        <v>43</v>
      </c>
      <c r="F389" s="56">
        <v>27</v>
      </c>
      <c r="G389" s="57">
        <v>8.59</v>
      </c>
      <c r="H389" s="57">
        <f>(TRUNC(G389 * J6,2) + G389)</f>
        <v>10.81</v>
      </c>
      <c r="I389" s="57">
        <f t="shared" si="5"/>
        <v>291.87</v>
      </c>
      <c r="J389" s="58">
        <f>I389 / J491</f>
        <v>1.2241359496773467E-4</v>
      </c>
    </row>
    <row r="390" spans="1:10" s="5" customFormat="1" ht="60" x14ac:dyDescent="0.2">
      <c r="A390" s="53" t="s">
        <v>891</v>
      </c>
      <c r="B390" s="72" t="s">
        <v>149</v>
      </c>
      <c r="C390" s="54" t="s">
        <v>41</v>
      </c>
      <c r="D390" s="54" t="s">
        <v>150</v>
      </c>
      <c r="E390" s="55" t="s">
        <v>43</v>
      </c>
      <c r="F390" s="56">
        <v>88</v>
      </c>
      <c r="G390" s="57">
        <v>7.93</v>
      </c>
      <c r="H390" s="57">
        <f>(TRUNC(G390 * J6,2) + G390)</f>
        <v>9.98</v>
      </c>
      <c r="I390" s="57">
        <f t="shared" si="5"/>
        <v>878.24</v>
      </c>
      <c r="J390" s="58">
        <f>I390 / J491</f>
        <v>3.6834383679193916E-4</v>
      </c>
    </row>
    <row r="391" spans="1:10" s="5" customFormat="1" ht="45" x14ac:dyDescent="0.2">
      <c r="A391" s="53" t="s">
        <v>892</v>
      </c>
      <c r="B391" s="72" t="s">
        <v>893</v>
      </c>
      <c r="C391" s="54" t="s">
        <v>18</v>
      </c>
      <c r="D391" s="54" t="s">
        <v>894</v>
      </c>
      <c r="E391" s="55" t="s">
        <v>43</v>
      </c>
      <c r="F391" s="56">
        <v>37</v>
      </c>
      <c r="G391" s="57">
        <v>19.09</v>
      </c>
      <c r="H391" s="57">
        <f>(TRUNC(G391 * J6,2) + G391)</f>
        <v>24.03</v>
      </c>
      <c r="I391" s="57">
        <f t="shared" si="5"/>
        <v>889.11</v>
      </c>
      <c r="J391" s="58">
        <f>I391 / J491</f>
        <v>3.7290283832446832E-4</v>
      </c>
    </row>
    <row r="392" spans="1:10" s="5" customFormat="1" x14ac:dyDescent="0.2">
      <c r="A392" s="53" t="s">
        <v>895</v>
      </c>
      <c r="B392" s="72" t="s">
        <v>896</v>
      </c>
      <c r="C392" s="54" t="s">
        <v>41</v>
      </c>
      <c r="D392" s="54" t="s">
        <v>897</v>
      </c>
      <c r="E392" s="55" t="s">
        <v>247</v>
      </c>
      <c r="F392" s="56">
        <v>11</v>
      </c>
      <c r="G392" s="57">
        <v>7.75</v>
      </c>
      <c r="H392" s="57">
        <f>(TRUNC(G392 * J6,2) + G392)</f>
        <v>9.75</v>
      </c>
      <c r="I392" s="57">
        <f t="shared" si="5"/>
        <v>107.25</v>
      </c>
      <c r="J392" s="58">
        <f>I392 / J491</f>
        <v>4.498186884671101E-5</v>
      </c>
    </row>
    <row r="393" spans="1:10" s="5" customFormat="1" ht="135" x14ac:dyDescent="0.2">
      <c r="A393" s="53" t="s">
        <v>898</v>
      </c>
      <c r="B393" s="72" t="s">
        <v>187</v>
      </c>
      <c r="C393" s="54" t="s">
        <v>41</v>
      </c>
      <c r="D393" s="54" t="s">
        <v>188</v>
      </c>
      <c r="E393" s="55" t="s">
        <v>85</v>
      </c>
      <c r="F393" s="56">
        <v>1</v>
      </c>
      <c r="G393" s="57">
        <v>2291.04</v>
      </c>
      <c r="H393" s="57">
        <f>(TRUNC(G393 * J6,2) + G393)</f>
        <v>2884.87</v>
      </c>
      <c r="I393" s="57">
        <f t="shared" si="5"/>
        <v>2884.87</v>
      </c>
      <c r="J393" s="58">
        <f>I393 / J491</f>
        <v>1.2099472632150228E-3</v>
      </c>
    </row>
    <row r="394" spans="1:10" ht="24" customHeight="1" x14ac:dyDescent="0.2">
      <c r="A394" s="66" t="s">
        <v>899</v>
      </c>
      <c r="B394" s="96" t="s">
        <v>11</v>
      </c>
      <c r="C394" s="67"/>
      <c r="D394" s="67" t="s">
        <v>637</v>
      </c>
      <c r="E394" s="68"/>
      <c r="F394" s="69">
        <v>1</v>
      </c>
      <c r="G394" s="69" t="s">
        <v>13</v>
      </c>
      <c r="H394" s="70">
        <f>I395 + I396</f>
        <v>4668.99</v>
      </c>
      <c r="I394" s="70">
        <f t="shared" si="5"/>
        <v>4668.99</v>
      </c>
      <c r="J394" s="71">
        <f>I394 / J491</f>
        <v>1.9582274669147342E-3</v>
      </c>
    </row>
    <row r="395" spans="1:10" s="5" customFormat="1" ht="45" x14ac:dyDescent="0.2">
      <c r="A395" s="53" t="s">
        <v>900</v>
      </c>
      <c r="B395" s="72" t="s">
        <v>639</v>
      </c>
      <c r="C395" s="54" t="s">
        <v>18</v>
      </c>
      <c r="D395" s="54" t="s">
        <v>640</v>
      </c>
      <c r="E395" s="55" t="s">
        <v>43</v>
      </c>
      <c r="F395" s="56">
        <v>335</v>
      </c>
      <c r="G395" s="57">
        <v>4.57</v>
      </c>
      <c r="H395" s="57">
        <f>(TRUNC(G395 * J6,2) + G395)</f>
        <v>5.75</v>
      </c>
      <c r="I395" s="57">
        <f t="shared" si="5"/>
        <v>1926.25</v>
      </c>
      <c r="J395" s="58">
        <f>I395 / J491</f>
        <v>8.0789114094151121E-4</v>
      </c>
    </row>
    <row r="396" spans="1:10" s="5" customFormat="1" ht="75" x14ac:dyDescent="0.2">
      <c r="A396" s="53" t="s">
        <v>901</v>
      </c>
      <c r="B396" s="72" t="s">
        <v>902</v>
      </c>
      <c r="C396" s="54" t="s">
        <v>41</v>
      </c>
      <c r="D396" s="54" t="s">
        <v>903</v>
      </c>
      <c r="E396" s="55" t="s">
        <v>43</v>
      </c>
      <c r="F396" s="56">
        <v>154</v>
      </c>
      <c r="G396" s="57">
        <v>14.15</v>
      </c>
      <c r="H396" s="57">
        <f>(TRUNC(G396 * J6,2) + G396)</f>
        <v>17.810000000000002</v>
      </c>
      <c r="I396" s="57">
        <f t="shared" ref="I396:I459" si="6">TRUNC(F396 * H396,2)</f>
        <v>2742.74</v>
      </c>
      <c r="J396" s="58">
        <f>I396 / J491</f>
        <v>1.1503363259732229E-3</v>
      </c>
    </row>
    <row r="397" spans="1:10" ht="24" customHeight="1" x14ac:dyDescent="0.2">
      <c r="A397" s="66" t="s">
        <v>904</v>
      </c>
      <c r="B397" s="96" t="s">
        <v>11</v>
      </c>
      <c r="C397" s="67"/>
      <c r="D397" s="67" t="s">
        <v>164</v>
      </c>
      <c r="E397" s="68"/>
      <c r="F397" s="69">
        <v>1</v>
      </c>
      <c r="G397" s="69" t="s">
        <v>13</v>
      </c>
      <c r="H397" s="70">
        <f>I398 + I399 + I400</f>
        <v>28861.519999999997</v>
      </c>
      <c r="I397" s="70">
        <f t="shared" si="6"/>
        <v>28861.52</v>
      </c>
      <c r="J397" s="71">
        <f>I397 / J491</f>
        <v>1.2104849485843606E-2</v>
      </c>
    </row>
    <row r="398" spans="1:10" s="5" customFormat="1" ht="60" x14ac:dyDescent="0.2">
      <c r="A398" s="53" t="s">
        <v>905</v>
      </c>
      <c r="B398" s="72" t="s">
        <v>673</v>
      </c>
      <c r="C398" s="54" t="s">
        <v>41</v>
      </c>
      <c r="D398" s="54" t="s">
        <v>674</v>
      </c>
      <c r="E398" s="55" t="s">
        <v>205</v>
      </c>
      <c r="F398" s="56">
        <v>4</v>
      </c>
      <c r="G398" s="57">
        <v>3322.97</v>
      </c>
      <c r="H398" s="57">
        <f>(TRUNC(G398 * J6,2) + G398)</f>
        <v>4184.28</v>
      </c>
      <c r="I398" s="57">
        <f t="shared" si="6"/>
        <v>16737.12</v>
      </c>
      <c r="J398" s="58">
        <f>I398 / J491</f>
        <v>7.0197383376378901E-3</v>
      </c>
    </row>
    <row r="399" spans="1:10" s="5" customFormat="1" ht="60" x14ac:dyDescent="0.2">
      <c r="A399" s="53" t="s">
        <v>906</v>
      </c>
      <c r="B399" s="72" t="s">
        <v>676</v>
      </c>
      <c r="C399" s="54" t="s">
        <v>41</v>
      </c>
      <c r="D399" s="54" t="s">
        <v>677</v>
      </c>
      <c r="E399" s="55" t="s">
        <v>205</v>
      </c>
      <c r="F399" s="56">
        <v>12</v>
      </c>
      <c r="G399" s="57">
        <v>426.75</v>
      </c>
      <c r="H399" s="57">
        <f>(TRUNC(G399 * J6,2) + G399)</f>
        <v>537.36</v>
      </c>
      <c r="I399" s="57">
        <f t="shared" si="6"/>
        <v>6448.32</v>
      </c>
      <c r="J399" s="58">
        <f>I399 / J491</f>
        <v>2.7044986901783078E-3</v>
      </c>
    </row>
    <row r="400" spans="1:10" s="5" customFormat="1" ht="60" x14ac:dyDescent="0.2">
      <c r="A400" s="53" t="s">
        <v>907</v>
      </c>
      <c r="B400" s="72" t="s">
        <v>908</v>
      </c>
      <c r="C400" s="54" t="s">
        <v>41</v>
      </c>
      <c r="D400" s="54" t="s">
        <v>909</v>
      </c>
      <c r="E400" s="55" t="s">
        <v>205</v>
      </c>
      <c r="F400" s="56">
        <v>2</v>
      </c>
      <c r="G400" s="57">
        <v>2253.85</v>
      </c>
      <c r="H400" s="57">
        <f>(TRUNC(G400 * J6,2) + G400)</f>
        <v>2838.04</v>
      </c>
      <c r="I400" s="57">
        <f t="shared" si="6"/>
        <v>5676.08</v>
      </c>
      <c r="J400" s="58">
        <f>I400 / J491</f>
        <v>2.3806124580274071E-3</v>
      </c>
    </row>
    <row r="401" spans="1:10" ht="24" customHeight="1" x14ac:dyDescent="0.2">
      <c r="A401" s="59" t="s">
        <v>910</v>
      </c>
      <c r="B401" s="95" t="s">
        <v>11</v>
      </c>
      <c r="C401" s="60"/>
      <c r="D401" s="60" t="s">
        <v>911</v>
      </c>
      <c r="E401" s="61"/>
      <c r="F401" s="62">
        <v>1</v>
      </c>
      <c r="G401" s="62" t="s">
        <v>13</v>
      </c>
      <c r="H401" s="63">
        <f>I402 + I426 + I431 + I433 + I436 + I442 + I446</f>
        <v>558817.02</v>
      </c>
      <c r="I401" s="63">
        <f t="shared" si="6"/>
        <v>558817.02</v>
      </c>
      <c r="J401" s="64">
        <f>I401 / J491</f>
        <v>0.2343742088853136</v>
      </c>
    </row>
    <row r="402" spans="1:10" ht="24" customHeight="1" x14ac:dyDescent="0.2">
      <c r="A402" s="59" t="s">
        <v>912</v>
      </c>
      <c r="B402" s="95" t="s">
        <v>11</v>
      </c>
      <c r="C402" s="60"/>
      <c r="D402" s="60" t="s">
        <v>783</v>
      </c>
      <c r="E402" s="61"/>
      <c r="F402" s="62">
        <v>1</v>
      </c>
      <c r="G402" s="62" t="s">
        <v>13</v>
      </c>
      <c r="H402" s="63">
        <f>I403 + I414</f>
        <v>50761.32</v>
      </c>
      <c r="I402" s="63">
        <f t="shared" si="6"/>
        <v>50761.32</v>
      </c>
      <c r="J402" s="64">
        <f>I402 / J491</f>
        <v>2.1289874486955043E-2</v>
      </c>
    </row>
    <row r="403" spans="1:10" ht="24" customHeight="1" x14ac:dyDescent="0.2">
      <c r="A403" s="66" t="s">
        <v>913</v>
      </c>
      <c r="B403" s="96" t="s">
        <v>11</v>
      </c>
      <c r="C403" s="67"/>
      <c r="D403" s="67" t="s">
        <v>785</v>
      </c>
      <c r="E403" s="68"/>
      <c r="F403" s="69">
        <v>1</v>
      </c>
      <c r="G403" s="69" t="s">
        <v>13</v>
      </c>
      <c r="H403" s="70">
        <f>I404 + I405 + I406 + I407 + I408 + I409 + I410 + I411 + I412 + I413</f>
        <v>13257.37</v>
      </c>
      <c r="I403" s="70">
        <f t="shared" si="6"/>
        <v>13257.37</v>
      </c>
      <c r="J403" s="71">
        <f>I403 / J491</f>
        <v>5.5602916418864444E-3</v>
      </c>
    </row>
    <row r="404" spans="1:10" s="5" customFormat="1" ht="45" x14ac:dyDescent="0.2">
      <c r="A404" s="53" t="s">
        <v>914</v>
      </c>
      <c r="B404" s="72" t="s">
        <v>787</v>
      </c>
      <c r="C404" s="54" t="s">
        <v>18</v>
      </c>
      <c r="D404" s="54" t="s">
        <v>788</v>
      </c>
      <c r="E404" s="55" t="s">
        <v>50</v>
      </c>
      <c r="F404" s="56">
        <v>15.03</v>
      </c>
      <c r="G404" s="57">
        <v>96.38</v>
      </c>
      <c r="H404" s="57">
        <f>(TRUNC(G404 * J6,2) + G404)</f>
        <v>121.36</v>
      </c>
      <c r="I404" s="57">
        <f t="shared" si="6"/>
        <v>1824.04</v>
      </c>
      <c r="J404" s="58">
        <f>I404 / J491</f>
        <v>7.6502310537207227E-4</v>
      </c>
    </row>
    <row r="405" spans="1:10" s="5" customFormat="1" ht="30" x14ac:dyDescent="0.2">
      <c r="A405" s="53" t="s">
        <v>915</v>
      </c>
      <c r="B405" s="72" t="s">
        <v>790</v>
      </c>
      <c r="C405" s="54" t="s">
        <v>18</v>
      </c>
      <c r="D405" s="54" t="s">
        <v>791</v>
      </c>
      <c r="E405" s="55" t="s">
        <v>20</v>
      </c>
      <c r="F405" s="56">
        <v>12.59</v>
      </c>
      <c r="G405" s="57">
        <v>5.89</v>
      </c>
      <c r="H405" s="57">
        <f>(TRUNC(G405 * J6,2) + G405)</f>
        <v>7.41</v>
      </c>
      <c r="I405" s="57">
        <f t="shared" si="6"/>
        <v>93.29</v>
      </c>
      <c r="J405" s="58">
        <f>I405 / J491</f>
        <v>3.9126886197759162E-5</v>
      </c>
    </row>
    <row r="406" spans="1:10" s="5" customFormat="1" ht="30" x14ac:dyDescent="0.2">
      <c r="A406" s="53" t="s">
        <v>916</v>
      </c>
      <c r="B406" s="72" t="s">
        <v>793</v>
      </c>
      <c r="C406" s="54" t="s">
        <v>18</v>
      </c>
      <c r="D406" s="54" t="s">
        <v>794</v>
      </c>
      <c r="E406" s="55" t="s">
        <v>50</v>
      </c>
      <c r="F406" s="56">
        <v>0.7</v>
      </c>
      <c r="G406" s="57">
        <v>868.66</v>
      </c>
      <c r="H406" s="57">
        <f>(TRUNC(G406 * J6,2) + G406)</f>
        <v>1093.81</v>
      </c>
      <c r="I406" s="57">
        <f t="shared" si="6"/>
        <v>765.66</v>
      </c>
      <c r="J406" s="58">
        <f>I406 / J491</f>
        <v>3.2112650537224007E-4</v>
      </c>
    </row>
    <row r="407" spans="1:10" s="5" customFormat="1" ht="30" x14ac:dyDescent="0.2">
      <c r="A407" s="53" t="s">
        <v>917</v>
      </c>
      <c r="B407" s="72" t="s">
        <v>52</v>
      </c>
      <c r="C407" s="54" t="s">
        <v>18</v>
      </c>
      <c r="D407" s="54" t="s">
        <v>53</v>
      </c>
      <c r="E407" s="55" t="s">
        <v>50</v>
      </c>
      <c r="F407" s="56">
        <v>13.12</v>
      </c>
      <c r="G407" s="57">
        <v>24.28</v>
      </c>
      <c r="H407" s="57">
        <f>(TRUNC(G407 * J6,2) + G407)</f>
        <v>30.57</v>
      </c>
      <c r="I407" s="57">
        <f t="shared" si="6"/>
        <v>401.07</v>
      </c>
      <c r="J407" s="58">
        <f>I407 / J491</f>
        <v>1.6821331597529496E-4</v>
      </c>
    </row>
    <row r="408" spans="1:10" s="5" customFormat="1" ht="60" x14ac:dyDescent="0.2">
      <c r="A408" s="53" t="s">
        <v>918</v>
      </c>
      <c r="B408" s="72" t="s">
        <v>797</v>
      </c>
      <c r="C408" s="54" t="s">
        <v>18</v>
      </c>
      <c r="D408" s="54" t="s">
        <v>798</v>
      </c>
      <c r="E408" s="55" t="s">
        <v>20</v>
      </c>
      <c r="F408" s="56">
        <v>33.590000000000003</v>
      </c>
      <c r="G408" s="57">
        <v>67.849999999999994</v>
      </c>
      <c r="H408" s="57">
        <f>(TRUNC(G408 * J6,2) + G408)</f>
        <v>85.429999999999993</v>
      </c>
      <c r="I408" s="57">
        <f t="shared" si="6"/>
        <v>2869.59</v>
      </c>
      <c r="J408" s="58">
        <f>I408 / J491</f>
        <v>1.2035386575648807E-3</v>
      </c>
    </row>
    <row r="409" spans="1:10" s="5" customFormat="1" ht="45" x14ac:dyDescent="0.2">
      <c r="A409" s="53" t="s">
        <v>919</v>
      </c>
      <c r="B409" s="72" t="s">
        <v>113</v>
      </c>
      <c r="C409" s="54" t="s">
        <v>18</v>
      </c>
      <c r="D409" s="54" t="s">
        <v>114</v>
      </c>
      <c r="E409" s="55" t="s">
        <v>111</v>
      </c>
      <c r="F409" s="56">
        <v>25.65</v>
      </c>
      <c r="G409" s="57">
        <v>14.78</v>
      </c>
      <c r="H409" s="57">
        <f>(TRUNC(G409 * J6,2) + G409)</f>
        <v>18.61</v>
      </c>
      <c r="I409" s="57">
        <f t="shared" si="6"/>
        <v>477.34</v>
      </c>
      <c r="J409" s="58">
        <f>I409 / J491</f>
        <v>2.0020182074861569E-4</v>
      </c>
    </row>
    <row r="410" spans="1:10" s="5" customFormat="1" ht="45" x14ac:dyDescent="0.2">
      <c r="A410" s="53" t="s">
        <v>920</v>
      </c>
      <c r="B410" s="72" t="s">
        <v>826</v>
      </c>
      <c r="C410" s="54" t="s">
        <v>18</v>
      </c>
      <c r="D410" s="54" t="s">
        <v>827</v>
      </c>
      <c r="E410" s="55" t="s">
        <v>111</v>
      </c>
      <c r="F410" s="56">
        <v>62.11</v>
      </c>
      <c r="G410" s="57">
        <v>15.28</v>
      </c>
      <c r="H410" s="57">
        <f>(TRUNC(G410 * J6,2) + G410)</f>
        <v>19.239999999999998</v>
      </c>
      <c r="I410" s="57">
        <f t="shared" si="6"/>
        <v>1194.99</v>
      </c>
      <c r="J410" s="58">
        <f>I410 / J491</f>
        <v>5.0119238650938171E-4</v>
      </c>
    </row>
    <row r="411" spans="1:10" s="5" customFormat="1" ht="45" x14ac:dyDescent="0.2">
      <c r="A411" s="53" t="s">
        <v>921</v>
      </c>
      <c r="B411" s="72" t="s">
        <v>800</v>
      </c>
      <c r="C411" s="54" t="s">
        <v>18</v>
      </c>
      <c r="D411" s="54" t="s">
        <v>801</v>
      </c>
      <c r="E411" s="55" t="s">
        <v>111</v>
      </c>
      <c r="F411" s="56">
        <v>67.319999999999993</v>
      </c>
      <c r="G411" s="57">
        <v>13.71</v>
      </c>
      <c r="H411" s="57">
        <f>(TRUNC(G411 * J6,2) + G411)</f>
        <v>17.260000000000002</v>
      </c>
      <c r="I411" s="57">
        <f t="shared" si="6"/>
        <v>1161.94</v>
      </c>
      <c r="J411" s="58">
        <f>I411 / J491</f>
        <v>4.873308409113976E-4</v>
      </c>
    </row>
    <row r="412" spans="1:10" s="5" customFormat="1" ht="45" x14ac:dyDescent="0.2">
      <c r="A412" s="53" t="s">
        <v>922</v>
      </c>
      <c r="B412" s="72" t="s">
        <v>807</v>
      </c>
      <c r="C412" s="54" t="s">
        <v>18</v>
      </c>
      <c r="D412" s="54" t="s">
        <v>808</v>
      </c>
      <c r="E412" s="55" t="s">
        <v>50</v>
      </c>
      <c r="F412" s="56">
        <v>4.05</v>
      </c>
      <c r="G412" s="57">
        <v>601.23</v>
      </c>
      <c r="H412" s="57">
        <f>(TRUNC(G412 * J6,2) + G412)</f>
        <v>757.06000000000006</v>
      </c>
      <c r="I412" s="57">
        <f t="shared" si="6"/>
        <v>3066.09</v>
      </c>
      <c r="J412" s="58">
        <f>I412 / J491</f>
        <v>1.2859529906966169E-3</v>
      </c>
    </row>
    <row r="413" spans="1:10" s="5" customFormat="1" ht="45" x14ac:dyDescent="0.2">
      <c r="A413" s="53" t="s">
        <v>923</v>
      </c>
      <c r="B413" s="72" t="s">
        <v>122</v>
      </c>
      <c r="C413" s="54" t="s">
        <v>18</v>
      </c>
      <c r="D413" s="54" t="s">
        <v>123</v>
      </c>
      <c r="E413" s="55" t="s">
        <v>50</v>
      </c>
      <c r="F413" s="56">
        <v>4.05</v>
      </c>
      <c r="G413" s="57">
        <v>275.19</v>
      </c>
      <c r="H413" s="57">
        <f>(TRUNC(G413 * J6,2) + G413)</f>
        <v>346.51</v>
      </c>
      <c r="I413" s="57">
        <f t="shared" si="6"/>
        <v>1403.36</v>
      </c>
      <c r="J413" s="58">
        <f>I413 / J491</f>
        <v>5.8858513253818516E-4</v>
      </c>
    </row>
    <row r="414" spans="1:10" ht="24" customHeight="1" x14ac:dyDescent="0.2">
      <c r="A414" s="66" t="s">
        <v>924</v>
      </c>
      <c r="B414" s="96" t="s">
        <v>11</v>
      </c>
      <c r="C414" s="67"/>
      <c r="D414" s="67" t="s">
        <v>811</v>
      </c>
      <c r="E414" s="68"/>
      <c r="F414" s="69">
        <v>1</v>
      </c>
      <c r="G414" s="69" t="s">
        <v>13</v>
      </c>
      <c r="H414" s="70">
        <f>I415 + I416 + I417 + I418 + I419 + I420 + I421 + I422 + I423 + I424 + I425</f>
        <v>37503.950000000004</v>
      </c>
      <c r="I414" s="70">
        <f t="shared" si="6"/>
        <v>37503.949999999997</v>
      </c>
      <c r="J414" s="71">
        <f>I414 / J491</f>
        <v>1.5729582845068597E-2</v>
      </c>
    </row>
    <row r="415" spans="1:10" s="5" customFormat="1" ht="60" x14ac:dyDescent="0.2">
      <c r="A415" s="53" t="s">
        <v>925</v>
      </c>
      <c r="B415" s="72" t="s">
        <v>813</v>
      </c>
      <c r="C415" s="54" t="s">
        <v>18</v>
      </c>
      <c r="D415" s="54" t="s">
        <v>814</v>
      </c>
      <c r="E415" s="55" t="s">
        <v>50</v>
      </c>
      <c r="F415" s="56">
        <v>0.76</v>
      </c>
      <c r="G415" s="57">
        <v>708.41</v>
      </c>
      <c r="H415" s="57">
        <f>(TRUNC(G415 * J6,2) + G415)</f>
        <v>892.02</v>
      </c>
      <c r="I415" s="57">
        <f t="shared" si="6"/>
        <v>677.93</v>
      </c>
      <c r="J415" s="58">
        <f>I415 / J491</f>
        <v>2.8433154636131277E-4</v>
      </c>
    </row>
    <row r="416" spans="1:10" s="5" customFormat="1" ht="30" x14ac:dyDescent="0.2">
      <c r="A416" s="53" t="s">
        <v>926</v>
      </c>
      <c r="B416" s="72" t="s">
        <v>816</v>
      </c>
      <c r="C416" s="54" t="s">
        <v>18</v>
      </c>
      <c r="D416" s="54" t="s">
        <v>817</v>
      </c>
      <c r="E416" s="55" t="s">
        <v>20</v>
      </c>
      <c r="F416" s="56">
        <v>109.03</v>
      </c>
      <c r="G416" s="57">
        <v>40.909999999999997</v>
      </c>
      <c r="H416" s="57">
        <f>(TRUNC(G416 * J6,2) + G416)</f>
        <v>51.51</v>
      </c>
      <c r="I416" s="57">
        <f t="shared" si="6"/>
        <v>5616.13</v>
      </c>
      <c r="J416" s="58">
        <f>I416 / J491</f>
        <v>2.3554687467233484E-3</v>
      </c>
    </row>
    <row r="417" spans="1:10" s="5" customFormat="1" ht="45" x14ac:dyDescent="0.2">
      <c r="A417" s="53" t="s">
        <v>927</v>
      </c>
      <c r="B417" s="72" t="s">
        <v>787</v>
      </c>
      <c r="C417" s="54" t="s">
        <v>18</v>
      </c>
      <c r="D417" s="54" t="s">
        <v>788</v>
      </c>
      <c r="E417" s="55" t="s">
        <v>50</v>
      </c>
      <c r="F417" s="56">
        <v>9.08</v>
      </c>
      <c r="G417" s="57">
        <v>96.38</v>
      </c>
      <c r="H417" s="57">
        <f>(TRUNC(G417 * J6,2) + G417)</f>
        <v>121.36</v>
      </c>
      <c r="I417" s="57">
        <f t="shared" si="6"/>
        <v>1101.94</v>
      </c>
      <c r="J417" s="58">
        <f>I417 / J491</f>
        <v>4.6216615903911171E-4</v>
      </c>
    </row>
    <row r="418" spans="1:10" s="5" customFormat="1" ht="30" x14ac:dyDescent="0.2">
      <c r="A418" s="53" t="s">
        <v>928</v>
      </c>
      <c r="B418" s="72" t="s">
        <v>790</v>
      </c>
      <c r="C418" s="54" t="s">
        <v>18</v>
      </c>
      <c r="D418" s="54" t="s">
        <v>791</v>
      </c>
      <c r="E418" s="55" t="s">
        <v>20</v>
      </c>
      <c r="F418" s="56">
        <v>36.340000000000003</v>
      </c>
      <c r="G418" s="57">
        <v>5.89</v>
      </c>
      <c r="H418" s="57">
        <f>(TRUNC(G418 * J6,2) + G418)</f>
        <v>7.41</v>
      </c>
      <c r="I418" s="57">
        <f t="shared" si="6"/>
        <v>269.27</v>
      </c>
      <c r="J418" s="58">
        <f>I418 / J491</f>
        <v>1.1293489812917364E-4</v>
      </c>
    </row>
    <row r="419" spans="1:10" s="5" customFormat="1" ht="30" x14ac:dyDescent="0.2">
      <c r="A419" s="53" t="s">
        <v>929</v>
      </c>
      <c r="B419" s="72" t="s">
        <v>793</v>
      </c>
      <c r="C419" s="54" t="s">
        <v>18</v>
      </c>
      <c r="D419" s="54" t="s">
        <v>794</v>
      </c>
      <c r="E419" s="55" t="s">
        <v>50</v>
      </c>
      <c r="F419" s="56">
        <v>1.81</v>
      </c>
      <c r="G419" s="57">
        <v>868.66</v>
      </c>
      <c r="H419" s="57">
        <f>(TRUNC(G419 * J6,2) + G419)</f>
        <v>1093.81</v>
      </c>
      <c r="I419" s="57">
        <f t="shared" si="6"/>
        <v>1979.79</v>
      </c>
      <c r="J419" s="58">
        <f>I419 / J491</f>
        <v>8.3034642539888098E-4</v>
      </c>
    </row>
    <row r="420" spans="1:10" s="5" customFormat="1" ht="60" x14ac:dyDescent="0.2">
      <c r="A420" s="53" t="s">
        <v>930</v>
      </c>
      <c r="B420" s="72" t="s">
        <v>822</v>
      </c>
      <c r="C420" s="54" t="s">
        <v>18</v>
      </c>
      <c r="D420" s="54" t="s">
        <v>823</v>
      </c>
      <c r="E420" s="55" t="s">
        <v>20</v>
      </c>
      <c r="F420" s="56">
        <v>99.7</v>
      </c>
      <c r="G420" s="57">
        <v>95.73</v>
      </c>
      <c r="H420" s="57">
        <f>(TRUNC(G420 * J6,2) + G420)</f>
        <v>120.54</v>
      </c>
      <c r="I420" s="57">
        <f t="shared" si="6"/>
        <v>12017.83</v>
      </c>
      <c r="J420" s="58">
        <f>I420 / J491</f>
        <v>5.04041447908689E-3</v>
      </c>
    </row>
    <row r="421" spans="1:10" s="5" customFormat="1" ht="30" x14ac:dyDescent="0.2">
      <c r="A421" s="53" t="s">
        <v>931</v>
      </c>
      <c r="B421" s="72" t="s">
        <v>52</v>
      </c>
      <c r="C421" s="54" t="s">
        <v>18</v>
      </c>
      <c r="D421" s="54" t="s">
        <v>53</v>
      </c>
      <c r="E421" s="55" t="s">
        <v>50</v>
      </c>
      <c r="F421" s="56">
        <v>1.81</v>
      </c>
      <c r="G421" s="57">
        <v>24.28</v>
      </c>
      <c r="H421" s="57">
        <f>(TRUNC(G421 * J6,2) + G421)</f>
        <v>30.57</v>
      </c>
      <c r="I421" s="57">
        <f t="shared" si="6"/>
        <v>55.33</v>
      </c>
      <c r="J421" s="58">
        <f>I421 / J491</f>
        <v>2.3206030799892961E-5</v>
      </c>
    </row>
    <row r="422" spans="1:10" s="5" customFormat="1" ht="45" x14ac:dyDescent="0.2">
      <c r="A422" s="53" t="s">
        <v>932</v>
      </c>
      <c r="B422" s="72" t="s">
        <v>113</v>
      </c>
      <c r="C422" s="54" t="s">
        <v>18</v>
      </c>
      <c r="D422" s="54" t="s">
        <v>114</v>
      </c>
      <c r="E422" s="55" t="s">
        <v>111</v>
      </c>
      <c r="F422" s="56">
        <v>156.24</v>
      </c>
      <c r="G422" s="57">
        <v>14.78</v>
      </c>
      <c r="H422" s="57">
        <f>(TRUNC(G422 * J6,2) + G422)</f>
        <v>18.61</v>
      </c>
      <c r="I422" s="57">
        <f t="shared" si="6"/>
        <v>2907.62</v>
      </c>
      <c r="J422" s="58">
        <f>I422 / J491</f>
        <v>1.2194888717582644E-3</v>
      </c>
    </row>
    <row r="423" spans="1:10" s="5" customFormat="1" ht="45" x14ac:dyDescent="0.2">
      <c r="A423" s="53" t="s">
        <v>933</v>
      </c>
      <c r="B423" s="72" t="s">
        <v>826</v>
      </c>
      <c r="C423" s="54" t="s">
        <v>18</v>
      </c>
      <c r="D423" s="54" t="s">
        <v>827</v>
      </c>
      <c r="E423" s="55" t="s">
        <v>111</v>
      </c>
      <c r="F423" s="56">
        <v>287.91000000000003</v>
      </c>
      <c r="G423" s="57">
        <v>15.28</v>
      </c>
      <c r="H423" s="57">
        <f>(TRUNC(G423 * J6,2) + G423)</f>
        <v>19.239999999999998</v>
      </c>
      <c r="I423" s="57">
        <f t="shared" si="6"/>
        <v>5539.38</v>
      </c>
      <c r="J423" s="58">
        <f>I423 / J491</f>
        <v>2.3232789244950493E-3</v>
      </c>
    </row>
    <row r="424" spans="1:10" s="5" customFormat="1" ht="45" x14ac:dyDescent="0.2">
      <c r="A424" s="53" t="s">
        <v>934</v>
      </c>
      <c r="B424" s="72" t="s">
        <v>807</v>
      </c>
      <c r="C424" s="54" t="s">
        <v>18</v>
      </c>
      <c r="D424" s="54" t="s">
        <v>808</v>
      </c>
      <c r="E424" s="55" t="s">
        <v>50</v>
      </c>
      <c r="F424" s="56">
        <v>6.65</v>
      </c>
      <c r="G424" s="57">
        <v>601.23</v>
      </c>
      <c r="H424" s="57">
        <f>(TRUNC(G424 * J6,2) + G424)</f>
        <v>757.06000000000006</v>
      </c>
      <c r="I424" s="57">
        <f t="shared" si="6"/>
        <v>5034.4399999999996</v>
      </c>
      <c r="J424" s="58">
        <f>I424 / J491</f>
        <v>2.1115013500851818E-3</v>
      </c>
    </row>
    <row r="425" spans="1:10" s="5" customFormat="1" ht="45" x14ac:dyDescent="0.2">
      <c r="A425" s="53" t="s">
        <v>935</v>
      </c>
      <c r="B425" s="72" t="s">
        <v>122</v>
      </c>
      <c r="C425" s="54" t="s">
        <v>18</v>
      </c>
      <c r="D425" s="54" t="s">
        <v>123</v>
      </c>
      <c r="E425" s="55" t="s">
        <v>50</v>
      </c>
      <c r="F425" s="56">
        <v>6.65</v>
      </c>
      <c r="G425" s="57">
        <v>275.19</v>
      </c>
      <c r="H425" s="57">
        <f>(TRUNC(G425 * J6,2) + G425)</f>
        <v>346.51</v>
      </c>
      <c r="I425" s="57">
        <f t="shared" si="6"/>
        <v>2304.29</v>
      </c>
      <c r="J425" s="58">
        <f>I425 / J491</f>
        <v>9.6644541319149384E-4</v>
      </c>
    </row>
    <row r="426" spans="1:10" ht="24" customHeight="1" x14ac:dyDescent="0.2">
      <c r="A426" s="66" t="s">
        <v>936</v>
      </c>
      <c r="B426" s="96" t="s">
        <v>11</v>
      </c>
      <c r="C426" s="67"/>
      <c r="D426" s="67" t="s">
        <v>834</v>
      </c>
      <c r="E426" s="68"/>
      <c r="F426" s="69">
        <v>1</v>
      </c>
      <c r="G426" s="69" t="s">
        <v>13</v>
      </c>
      <c r="H426" s="70">
        <f>I427 + I428 + I429 + I430</f>
        <v>200517.55</v>
      </c>
      <c r="I426" s="70">
        <f t="shared" si="6"/>
        <v>200517.55</v>
      </c>
      <c r="J426" s="71">
        <f>I426 / J491</f>
        <v>8.4099339259336284E-2</v>
      </c>
    </row>
    <row r="427" spans="1:10" s="5" customFormat="1" ht="60" x14ac:dyDescent="0.2">
      <c r="A427" s="53" t="s">
        <v>937</v>
      </c>
      <c r="B427" s="72" t="s">
        <v>843</v>
      </c>
      <c r="C427" s="54" t="s">
        <v>41</v>
      </c>
      <c r="D427" s="54" t="s">
        <v>844</v>
      </c>
      <c r="E427" s="55" t="s">
        <v>111</v>
      </c>
      <c r="F427" s="56">
        <v>550.9</v>
      </c>
      <c r="G427" s="57">
        <v>12.97</v>
      </c>
      <c r="H427" s="57">
        <f>(TRUNC(G427 * J6,2) + G427)</f>
        <v>16.330000000000002</v>
      </c>
      <c r="I427" s="57">
        <f t="shared" si="6"/>
        <v>8996.19</v>
      </c>
      <c r="J427" s="58">
        <f>I427 / J491</f>
        <v>3.7731043235439922E-3</v>
      </c>
    </row>
    <row r="428" spans="1:10" s="5" customFormat="1" ht="45" x14ac:dyDescent="0.2">
      <c r="A428" s="53" t="s">
        <v>938</v>
      </c>
      <c r="B428" s="72" t="s">
        <v>846</v>
      </c>
      <c r="C428" s="54" t="s">
        <v>41</v>
      </c>
      <c r="D428" s="54" t="s">
        <v>847</v>
      </c>
      <c r="E428" s="55" t="s">
        <v>85</v>
      </c>
      <c r="F428" s="56">
        <v>40</v>
      </c>
      <c r="G428" s="57">
        <v>163.15</v>
      </c>
      <c r="H428" s="57">
        <f>(TRUNC(G428 * J6,2) + G428)</f>
        <v>205.43</v>
      </c>
      <c r="I428" s="57">
        <f t="shared" si="6"/>
        <v>8217.2000000000007</v>
      </c>
      <c r="J428" s="58">
        <f>I428 / J491</f>
        <v>3.446387064682459E-3</v>
      </c>
    </row>
    <row r="429" spans="1:10" s="5" customFormat="1" ht="75" x14ac:dyDescent="0.2">
      <c r="A429" s="53" t="s">
        <v>939</v>
      </c>
      <c r="B429" s="72" t="s">
        <v>940</v>
      </c>
      <c r="C429" s="54" t="s">
        <v>18</v>
      </c>
      <c r="D429" s="54" t="s">
        <v>941</v>
      </c>
      <c r="E429" s="55" t="s">
        <v>111</v>
      </c>
      <c r="F429" s="56">
        <v>13391.14</v>
      </c>
      <c r="G429" s="57">
        <v>10.58</v>
      </c>
      <c r="H429" s="57">
        <f>(TRUNC(G429 * J6,2) + G429)</f>
        <v>13.32</v>
      </c>
      <c r="I429" s="57">
        <f t="shared" si="6"/>
        <v>178369.98</v>
      </c>
      <c r="J429" s="58">
        <f>I429 / J491</f>
        <v>7.4810396704433249E-2</v>
      </c>
    </row>
    <row r="430" spans="1:10" s="5" customFormat="1" ht="75" x14ac:dyDescent="0.2">
      <c r="A430" s="53" t="s">
        <v>942</v>
      </c>
      <c r="B430" s="72" t="s">
        <v>943</v>
      </c>
      <c r="C430" s="54" t="s">
        <v>18</v>
      </c>
      <c r="D430" s="54" t="s">
        <v>944</v>
      </c>
      <c r="E430" s="55" t="s">
        <v>111</v>
      </c>
      <c r="F430" s="56">
        <v>312.29000000000002</v>
      </c>
      <c r="G430" s="57">
        <v>12.55</v>
      </c>
      <c r="H430" s="57">
        <f>(TRUNC(G430 * J6,2) + G430)</f>
        <v>15.8</v>
      </c>
      <c r="I430" s="57">
        <f t="shared" si="6"/>
        <v>4934.18</v>
      </c>
      <c r="J430" s="58">
        <f>I430 / J491</f>
        <v>2.0694511666765926E-3</v>
      </c>
    </row>
    <row r="431" spans="1:10" ht="24" customHeight="1" x14ac:dyDescent="0.2">
      <c r="A431" s="59" t="s">
        <v>945</v>
      </c>
      <c r="B431" s="95" t="s">
        <v>11</v>
      </c>
      <c r="C431" s="60"/>
      <c r="D431" s="60" t="s">
        <v>946</v>
      </c>
      <c r="E431" s="61"/>
      <c r="F431" s="62">
        <v>1</v>
      </c>
      <c r="G431" s="62" t="s">
        <v>13</v>
      </c>
      <c r="H431" s="63">
        <f>I432</f>
        <v>26595.96</v>
      </c>
      <c r="I431" s="63">
        <f t="shared" si="6"/>
        <v>26595.96</v>
      </c>
      <c r="J431" s="64">
        <f>I431 / J491</f>
        <v>1.1154647874800673E-2</v>
      </c>
    </row>
    <row r="432" spans="1:10" s="5" customFormat="1" ht="60" x14ac:dyDescent="0.2">
      <c r="A432" s="53" t="s">
        <v>947</v>
      </c>
      <c r="B432" s="72" t="s">
        <v>854</v>
      </c>
      <c r="C432" s="54" t="s">
        <v>41</v>
      </c>
      <c r="D432" s="54" t="s">
        <v>855</v>
      </c>
      <c r="E432" s="55" t="s">
        <v>20</v>
      </c>
      <c r="F432" s="56">
        <v>79.03</v>
      </c>
      <c r="G432" s="57">
        <v>267.26</v>
      </c>
      <c r="H432" s="57">
        <f>(TRUNC(G432 * J6,2) + G432)</f>
        <v>336.53</v>
      </c>
      <c r="I432" s="57">
        <f t="shared" si="6"/>
        <v>26595.96</v>
      </c>
      <c r="J432" s="58">
        <f>I432 / J491</f>
        <v>1.1154647874800673E-2</v>
      </c>
    </row>
    <row r="433" spans="1:10" ht="24" customHeight="1" x14ac:dyDescent="0.2">
      <c r="A433" s="59" t="s">
        <v>948</v>
      </c>
      <c r="B433" s="95" t="s">
        <v>11</v>
      </c>
      <c r="C433" s="60"/>
      <c r="D433" s="60" t="s">
        <v>583</v>
      </c>
      <c r="E433" s="61"/>
      <c r="F433" s="62">
        <v>1</v>
      </c>
      <c r="G433" s="62" t="s">
        <v>13</v>
      </c>
      <c r="H433" s="63">
        <f>I434 + I435</f>
        <v>38834</v>
      </c>
      <c r="I433" s="63">
        <f t="shared" si="6"/>
        <v>38834</v>
      </c>
      <c r="J433" s="64">
        <f>I433 / J491</f>
        <v>1.6287420930472498E-2</v>
      </c>
    </row>
    <row r="434" spans="1:10" s="5" customFormat="1" ht="60" x14ac:dyDescent="0.2">
      <c r="A434" s="53" t="s">
        <v>949</v>
      </c>
      <c r="B434" s="72" t="s">
        <v>866</v>
      </c>
      <c r="C434" s="54" t="s">
        <v>18</v>
      </c>
      <c r="D434" s="54" t="s">
        <v>867</v>
      </c>
      <c r="E434" s="55" t="s">
        <v>20</v>
      </c>
      <c r="F434" s="56">
        <v>732.23</v>
      </c>
      <c r="G434" s="57">
        <v>24.9</v>
      </c>
      <c r="H434" s="57">
        <f>(TRUNC(G434 * J6,2) + G434)</f>
        <v>31.349999999999998</v>
      </c>
      <c r="I434" s="57">
        <f t="shared" si="6"/>
        <v>22955.41</v>
      </c>
      <c r="J434" s="58">
        <f>I434 / J491</f>
        <v>9.6277598316314994E-3</v>
      </c>
    </row>
    <row r="435" spans="1:10" s="5" customFormat="1" ht="45" x14ac:dyDescent="0.2">
      <c r="A435" s="53" t="s">
        <v>950</v>
      </c>
      <c r="B435" s="72" t="s">
        <v>951</v>
      </c>
      <c r="C435" s="54" t="s">
        <v>18</v>
      </c>
      <c r="D435" s="54" t="s">
        <v>952</v>
      </c>
      <c r="E435" s="55" t="s">
        <v>20</v>
      </c>
      <c r="F435" s="56">
        <v>443.66</v>
      </c>
      <c r="G435" s="57">
        <v>28.43</v>
      </c>
      <c r="H435" s="57">
        <f>(TRUNC(G435 * J6,2) + G435)</f>
        <v>35.79</v>
      </c>
      <c r="I435" s="57">
        <f t="shared" si="6"/>
        <v>15878.59</v>
      </c>
      <c r="J435" s="58">
        <f>I435 / J491</f>
        <v>6.6596610988409978E-3</v>
      </c>
    </row>
    <row r="436" spans="1:10" ht="24" customHeight="1" x14ac:dyDescent="0.2">
      <c r="A436" s="59" t="s">
        <v>953</v>
      </c>
      <c r="B436" s="95" t="s">
        <v>11</v>
      </c>
      <c r="C436" s="60"/>
      <c r="D436" s="60" t="s">
        <v>954</v>
      </c>
      <c r="E436" s="61"/>
      <c r="F436" s="62">
        <v>1</v>
      </c>
      <c r="G436" s="62" t="s">
        <v>13</v>
      </c>
      <c r="H436" s="63">
        <f>I437 + I438 + I439 + I440 + I441</f>
        <v>233359.12</v>
      </c>
      <c r="I436" s="63">
        <f t="shared" si="6"/>
        <v>233359.12</v>
      </c>
      <c r="J436" s="64">
        <f>I436 / J491</f>
        <v>9.7873466946609755E-2</v>
      </c>
    </row>
    <row r="437" spans="1:10" s="5" customFormat="1" ht="60" x14ac:dyDescent="0.2">
      <c r="A437" s="53" t="s">
        <v>955</v>
      </c>
      <c r="B437" s="72" t="s">
        <v>956</v>
      </c>
      <c r="C437" s="54" t="s">
        <v>41</v>
      </c>
      <c r="D437" s="54" t="s">
        <v>957</v>
      </c>
      <c r="E437" s="55" t="s">
        <v>20</v>
      </c>
      <c r="F437" s="56">
        <v>37.04</v>
      </c>
      <c r="G437" s="57">
        <v>219.38</v>
      </c>
      <c r="H437" s="57">
        <f>(TRUNC(G437 * J6,2) + G437)</f>
        <v>276.24</v>
      </c>
      <c r="I437" s="57">
        <f t="shared" si="6"/>
        <v>10231.92</v>
      </c>
      <c r="J437" s="58">
        <f>I437 / J491</f>
        <v>4.2913835290446555E-3</v>
      </c>
    </row>
    <row r="438" spans="1:10" s="5" customFormat="1" ht="60" x14ac:dyDescent="0.2">
      <c r="A438" s="53" t="s">
        <v>958</v>
      </c>
      <c r="B438" s="72" t="s">
        <v>959</v>
      </c>
      <c r="C438" s="54" t="s">
        <v>41</v>
      </c>
      <c r="D438" s="54" t="s">
        <v>960</v>
      </c>
      <c r="E438" s="55" t="s">
        <v>20</v>
      </c>
      <c r="F438" s="56">
        <v>97.03</v>
      </c>
      <c r="G438" s="57">
        <v>109.8</v>
      </c>
      <c r="H438" s="57">
        <f>(TRUNC(G438 * J6,2) + G438)</f>
        <v>138.26</v>
      </c>
      <c r="I438" s="57">
        <f t="shared" si="6"/>
        <v>13415.36</v>
      </c>
      <c r="J438" s="58">
        <f>I438 / J491</f>
        <v>5.626554443369818E-3</v>
      </c>
    </row>
    <row r="439" spans="1:10" s="5" customFormat="1" ht="60" x14ac:dyDescent="0.2">
      <c r="A439" s="53" t="s">
        <v>961</v>
      </c>
      <c r="B439" s="72" t="s">
        <v>962</v>
      </c>
      <c r="C439" s="54" t="s">
        <v>41</v>
      </c>
      <c r="D439" s="54" t="s">
        <v>963</v>
      </c>
      <c r="E439" s="55" t="s">
        <v>20</v>
      </c>
      <c r="F439" s="56">
        <v>328.03</v>
      </c>
      <c r="G439" s="57">
        <v>139.72</v>
      </c>
      <c r="H439" s="57">
        <f>(TRUNC(G439 * J6,2) + G439)</f>
        <v>175.93</v>
      </c>
      <c r="I439" s="57">
        <f t="shared" si="6"/>
        <v>57710.31</v>
      </c>
      <c r="J439" s="58">
        <f>I439 / J491</f>
        <v>2.420435986501664E-2</v>
      </c>
    </row>
    <row r="440" spans="1:10" s="5" customFormat="1" ht="60" x14ac:dyDescent="0.2">
      <c r="A440" s="53" t="s">
        <v>964</v>
      </c>
      <c r="B440" s="72" t="s">
        <v>965</v>
      </c>
      <c r="C440" s="54" t="s">
        <v>41</v>
      </c>
      <c r="D440" s="54" t="s">
        <v>966</v>
      </c>
      <c r="E440" s="55" t="s">
        <v>43</v>
      </c>
      <c r="F440" s="56">
        <v>21.51</v>
      </c>
      <c r="G440" s="57">
        <v>39.880000000000003</v>
      </c>
      <c r="H440" s="57">
        <f>(TRUNC(G440 * J6,2) + G440)</f>
        <v>50.21</v>
      </c>
      <c r="I440" s="57">
        <f t="shared" si="6"/>
        <v>1080.01</v>
      </c>
      <c r="J440" s="58">
        <f>I440 / J491</f>
        <v>4.5296846781479118E-4</v>
      </c>
    </row>
    <row r="441" spans="1:10" s="5" customFormat="1" ht="60" x14ac:dyDescent="0.2">
      <c r="A441" s="53" t="s">
        <v>967</v>
      </c>
      <c r="B441" s="72" t="s">
        <v>968</v>
      </c>
      <c r="C441" s="54" t="s">
        <v>41</v>
      </c>
      <c r="D441" s="54" t="s">
        <v>969</v>
      </c>
      <c r="E441" s="55" t="s">
        <v>20</v>
      </c>
      <c r="F441" s="56">
        <v>157.99</v>
      </c>
      <c r="G441" s="57">
        <v>758.63</v>
      </c>
      <c r="H441" s="57">
        <f>(TRUNC(G441 * J6,2) + G441)</f>
        <v>955.26</v>
      </c>
      <c r="I441" s="57">
        <f t="shared" si="6"/>
        <v>150921.51999999999</v>
      </c>
      <c r="J441" s="58">
        <f>I441 / J491</f>
        <v>6.3298200641363836E-2</v>
      </c>
    </row>
    <row r="442" spans="1:10" ht="24" customHeight="1" x14ac:dyDescent="0.2">
      <c r="A442" s="59" t="s">
        <v>970</v>
      </c>
      <c r="B442" s="95" t="s">
        <v>11</v>
      </c>
      <c r="C442" s="60"/>
      <c r="D442" s="60" t="s">
        <v>568</v>
      </c>
      <c r="E442" s="61"/>
      <c r="F442" s="62">
        <v>1</v>
      </c>
      <c r="G442" s="62" t="s">
        <v>13</v>
      </c>
      <c r="H442" s="63">
        <f>I443 + I444 + I445</f>
        <v>3667.6499999999996</v>
      </c>
      <c r="I442" s="63">
        <f t="shared" si="6"/>
        <v>3667.65</v>
      </c>
      <c r="J442" s="64">
        <f>I442 / J491</f>
        <v>1.5382540911481552E-3</v>
      </c>
    </row>
    <row r="443" spans="1:10" s="5" customFormat="1" ht="45" x14ac:dyDescent="0.2">
      <c r="A443" s="53" t="s">
        <v>971</v>
      </c>
      <c r="B443" s="72" t="s">
        <v>275</v>
      </c>
      <c r="C443" s="54" t="s">
        <v>18</v>
      </c>
      <c r="D443" s="54" t="s">
        <v>276</v>
      </c>
      <c r="E443" s="55" t="s">
        <v>43</v>
      </c>
      <c r="F443" s="56">
        <v>18.5</v>
      </c>
      <c r="G443" s="57">
        <v>68.38</v>
      </c>
      <c r="H443" s="57">
        <f>(TRUNC(G443 * J6,2) + G443)</f>
        <v>86.1</v>
      </c>
      <c r="I443" s="57">
        <f t="shared" si="6"/>
        <v>1592.85</v>
      </c>
      <c r="J443" s="58">
        <f>I443 / J491</f>
        <v>6.6805939200450929E-4</v>
      </c>
    </row>
    <row r="444" spans="1:10" s="5" customFormat="1" ht="45" x14ac:dyDescent="0.2">
      <c r="A444" s="53" t="s">
        <v>972</v>
      </c>
      <c r="B444" s="72" t="s">
        <v>576</v>
      </c>
      <c r="C444" s="54" t="s">
        <v>18</v>
      </c>
      <c r="D444" s="54" t="s">
        <v>577</v>
      </c>
      <c r="E444" s="55" t="s">
        <v>85</v>
      </c>
      <c r="F444" s="56">
        <v>5</v>
      </c>
      <c r="G444" s="57">
        <v>75.69</v>
      </c>
      <c r="H444" s="57">
        <f>(TRUNC(G444 * J6,2) + G444)</f>
        <v>95.3</v>
      </c>
      <c r="I444" s="57">
        <f t="shared" si="6"/>
        <v>476.5</v>
      </c>
      <c r="J444" s="58">
        <f>I444 / J491</f>
        <v>1.9984951520240368E-4</v>
      </c>
    </row>
    <row r="445" spans="1:10" s="5" customFormat="1" ht="45" x14ac:dyDescent="0.2">
      <c r="A445" s="53" t="s">
        <v>973</v>
      </c>
      <c r="B445" s="72" t="s">
        <v>269</v>
      </c>
      <c r="C445" s="54" t="s">
        <v>18</v>
      </c>
      <c r="D445" s="54" t="s">
        <v>270</v>
      </c>
      <c r="E445" s="55" t="s">
        <v>85</v>
      </c>
      <c r="F445" s="56">
        <v>10</v>
      </c>
      <c r="G445" s="57">
        <v>126.93</v>
      </c>
      <c r="H445" s="57">
        <f>(TRUNC(G445 * J6,2) + G445)</f>
        <v>159.83000000000001</v>
      </c>
      <c r="I445" s="57">
        <f t="shared" si="6"/>
        <v>1598.3</v>
      </c>
      <c r="J445" s="58">
        <f>I445 / J491</f>
        <v>6.7034518394124205E-4</v>
      </c>
    </row>
    <row r="446" spans="1:10" ht="24" customHeight="1" x14ac:dyDescent="0.2">
      <c r="A446" s="59" t="s">
        <v>974</v>
      </c>
      <c r="B446" s="95" t="s">
        <v>11</v>
      </c>
      <c r="C446" s="60"/>
      <c r="D446" s="60" t="s">
        <v>601</v>
      </c>
      <c r="E446" s="61"/>
      <c r="F446" s="62">
        <v>1</v>
      </c>
      <c r="G446" s="62" t="s">
        <v>13</v>
      </c>
      <c r="H446" s="63">
        <f>I447 + I450 + I453 + I456</f>
        <v>5081.42</v>
      </c>
      <c r="I446" s="63">
        <f t="shared" si="6"/>
        <v>5081.42</v>
      </c>
      <c r="J446" s="64">
        <f>I446 / J491</f>
        <v>2.1312052959911818E-3</v>
      </c>
    </row>
    <row r="447" spans="1:10" ht="24" customHeight="1" x14ac:dyDescent="0.2">
      <c r="A447" s="66" t="s">
        <v>975</v>
      </c>
      <c r="B447" s="96" t="s">
        <v>11</v>
      </c>
      <c r="C447" s="67"/>
      <c r="D447" s="67" t="s">
        <v>12</v>
      </c>
      <c r="E447" s="68"/>
      <c r="F447" s="69">
        <v>1</v>
      </c>
      <c r="G447" s="69" t="s">
        <v>13</v>
      </c>
      <c r="H447" s="70">
        <f>I448 + I449</f>
        <v>39.26</v>
      </c>
      <c r="I447" s="70">
        <f t="shared" si="6"/>
        <v>39.26</v>
      </c>
      <c r="J447" s="71">
        <f>I447 / J491</f>
        <v>1.6466090171765726E-5</v>
      </c>
    </row>
    <row r="448" spans="1:10" s="5" customFormat="1" x14ac:dyDescent="0.2">
      <c r="A448" s="53" t="s">
        <v>976</v>
      </c>
      <c r="B448" s="72" t="s">
        <v>48</v>
      </c>
      <c r="C448" s="54" t="s">
        <v>18</v>
      </c>
      <c r="D448" s="54" t="s">
        <v>49</v>
      </c>
      <c r="E448" s="55" t="s">
        <v>50</v>
      </c>
      <c r="F448" s="56">
        <v>0.3</v>
      </c>
      <c r="G448" s="57">
        <v>79.67</v>
      </c>
      <c r="H448" s="57">
        <f>(TRUNC(G448 * J6,2) + G448)</f>
        <v>100.32</v>
      </c>
      <c r="I448" s="57">
        <f t="shared" si="6"/>
        <v>30.09</v>
      </c>
      <c r="J448" s="58">
        <f>I448 / J491</f>
        <v>1.2620087958951369E-5</v>
      </c>
    </row>
    <row r="449" spans="1:10" s="5" customFormat="1" ht="30" x14ac:dyDescent="0.2">
      <c r="A449" s="53" t="s">
        <v>977</v>
      </c>
      <c r="B449" s="72" t="s">
        <v>52</v>
      </c>
      <c r="C449" s="54" t="s">
        <v>18</v>
      </c>
      <c r="D449" s="54" t="s">
        <v>53</v>
      </c>
      <c r="E449" s="55" t="s">
        <v>50</v>
      </c>
      <c r="F449" s="56">
        <v>0.3</v>
      </c>
      <c r="G449" s="57">
        <v>24.28</v>
      </c>
      <c r="H449" s="57">
        <f>(TRUNC(G449 * J6,2) + G449)</f>
        <v>30.57</v>
      </c>
      <c r="I449" s="57">
        <f t="shared" si="6"/>
        <v>9.17</v>
      </c>
      <c r="J449" s="58">
        <f>I449 / J491</f>
        <v>3.8460022128143587E-6</v>
      </c>
    </row>
    <row r="450" spans="1:10" ht="24" customHeight="1" x14ac:dyDescent="0.2">
      <c r="A450" s="66" t="s">
        <v>978</v>
      </c>
      <c r="B450" s="96" t="s">
        <v>11</v>
      </c>
      <c r="C450" s="67"/>
      <c r="D450" s="67" t="s">
        <v>614</v>
      </c>
      <c r="E450" s="68"/>
      <c r="F450" s="69">
        <v>1</v>
      </c>
      <c r="G450" s="69" t="s">
        <v>13</v>
      </c>
      <c r="H450" s="70">
        <f>I451 + I452</f>
        <v>343.55</v>
      </c>
      <c r="I450" s="70">
        <f t="shared" si="6"/>
        <v>343.55</v>
      </c>
      <c r="J450" s="71">
        <f>I450 / J491</f>
        <v>1.4408877428706356E-4</v>
      </c>
    </row>
    <row r="451" spans="1:10" s="5" customFormat="1" ht="45" x14ac:dyDescent="0.2">
      <c r="A451" s="53" t="s">
        <v>979</v>
      </c>
      <c r="B451" s="72" t="s">
        <v>236</v>
      </c>
      <c r="C451" s="54" t="s">
        <v>18</v>
      </c>
      <c r="D451" s="54" t="s">
        <v>237</v>
      </c>
      <c r="E451" s="55" t="s">
        <v>85</v>
      </c>
      <c r="F451" s="56">
        <v>1</v>
      </c>
      <c r="G451" s="57">
        <v>31.73</v>
      </c>
      <c r="H451" s="57">
        <f>(TRUNC(G451 * J6,2) + G451)</f>
        <v>39.950000000000003</v>
      </c>
      <c r="I451" s="57">
        <f t="shared" si="6"/>
        <v>39.950000000000003</v>
      </c>
      <c r="J451" s="58">
        <f>I451 / J491</f>
        <v>1.6755484013297017E-5</v>
      </c>
    </row>
    <row r="452" spans="1:10" s="5" customFormat="1" ht="45" x14ac:dyDescent="0.2">
      <c r="A452" s="53" t="s">
        <v>980</v>
      </c>
      <c r="B452" s="72" t="s">
        <v>256</v>
      </c>
      <c r="C452" s="54" t="s">
        <v>18</v>
      </c>
      <c r="D452" s="54" t="s">
        <v>257</v>
      </c>
      <c r="E452" s="55" t="s">
        <v>43</v>
      </c>
      <c r="F452" s="56">
        <v>15</v>
      </c>
      <c r="G452" s="57">
        <v>16.079999999999998</v>
      </c>
      <c r="H452" s="57">
        <f>(TRUNC(G452 * J6,2) + G452)</f>
        <v>20.239999999999998</v>
      </c>
      <c r="I452" s="57">
        <f t="shared" si="6"/>
        <v>303.60000000000002</v>
      </c>
      <c r="J452" s="58">
        <f>I452 / J491</f>
        <v>1.2733329027376657E-4</v>
      </c>
    </row>
    <row r="453" spans="1:10" ht="24" customHeight="1" x14ac:dyDescent="0.2">
      <c r="A453" s="66" t="s">
        <v>981</v>
      </c>
      <c r="B453" s="96" t="s">
        <v>11</v>
      </c>
      <c r="C453" s="67"/>
      <c r="D453" s="67" t="s">
        <v>637</v>
      </c>
      <c r="E453" s="68"/>
      <c r="F453" s="69">
        <v>1</v>
      </c>
      <c r="G453" s="69" t="s">
        <v>13</v>
      </c>
      <c r="H453" s="70">
        <f>I454 + I455</f>
        <v>3227.3900000000003</v>
      </c>
      <c r="I453" s="70">
        <f t="shared" si="6"/>
        <v>3227.39</v>
      </c>
      <c r="J453" s="71">
        <f>I453 / J491</f>
        <v>1.353604043796612E-3</v>
      </c>
    </row>
    <row r="454" spans="1:10" s="5" customFormat="1" ht="45" x14ac:dyDescent="0.2">
      <c r="A454" s="53" t="s">
        <v>982</v>
      </c>
      <c r="B454" s="72" t="s">
        <v>158</v>
      </c>
      <c r="C454" s="54" t="s">
        <v>18</v>
      </c>
      <c r="D454" s="54" t="s">
        <v>159</v>
      </c>
      <c r="E454" s="55" t="s">
        <v>43</v>
      </c>
      <c r="F454" s="56">
        <v>210</v>
      </c>
      <c r="G454" s="57">
        <v>7.07</v>
      </c>
      <c r="H454" s="57">
        <f>(TRUNC(G454 * J6,2) + G454)</f>
        <v>8.9</v>
      </c>
      <c r="I454" s="57">
        <f t="shared" si="6"/>
        <v>1869</v>
      </c>
      <c r="J454" s="58">
        <f>I454 / J491</f>
        <v>7.8387984032170514E-4</v>
      </c>
    </row>
    <row r="455" spans="1:10" s="5" customFormat="1" ht="75" x14ac:dyDescent="0.2">
      <c r="A455" s="53" t="s">
        <v>983</v>
      </c>
      <c r="B455" s="72" t="s">
        <v>984</v>
      </c>
      <c r="C455" s="54" t="s">
        <v>41</v>
      </c>
      <c r="D455" s="54" t="s">
        <v>985</v>
      </c>
      <c r="E455" s="55" t="s">
        <v>43</v>
      </c>
      <c r="F455" s="56">
        <v>53</v>
      </c>
      <c r="G455" s="57">
        <v>20.36</v>
      </c>
      <c r="H455" s="57">
        <f>(TRUNC(G455 * J6,2) + G455)</f>
        <v>25.63</v>
      </c>
      <c r="I455" s="57">
        <f t="shared" si="6"/>
        <v>1358.39</v>
      </c>
      <c r="J455" s="58">
        <f>I455 / J491</f>
        <v>5.6972420347490692E-4</v>
      </c>
    </row>
    <row r="456" spans="1:10" ht="24" customHeight="1" x14ac:dyDescent="0.2">
      <c r="A456" s="66" t="s">
        <v>986</v>
      </c>
      <c r="B456" s="96" t="s">
        <v>11</v>
      </c>
      <c r="C456" s="67"/>
      <c r="D456" s="67" t="s">
        <v>164</v>
      </c>
      <c r="E456" s="68"/>
      <c r="F456" s="69">
        <v>1</v>
      </c>
      <c r="G456" s="69" t="s">
        <v>13</v>
      </c>
      <c r="H456" s="70">
        <f>I457 + I458 + I459</f>
        <v>1471.2199999999998</v>
      </c>
      <c r="I456" s="70">
        <f t="shared" si="6"/>
        <v>1471.22</v>
      </c>
      <c r="J456" s="71">
        <f>I456 / J491</f>
        <v>6.1704638773574054E-4</v>
      </c>
    </row>
    <row r="457" spans="1:10" s="5" customFormat="1" ht="30" x14ac:dyDescent="0.2">
      <c r="A457" s="53" t="s">
        <v>987</v>
      </c>
      <c r="B457" s="72" t="s">
        <v>988</v>
      </c>
      <c r="C457" s="54" t="s">
        <v>18</v>
      </c>
      <c r="D457" s="54" t="s">
        <v>989</v>
      </c>
      <c r="E457" s="55" t="s">
        <v>43</v>
      </c>
      <c r="F457" s="56">
        <v>24</v>
      </c>
      <c r="G457" s="57">
        <v>22.03</v>
      </c>
      <c r="H457" s="57">
        <f>(TRUNC(G457 * J6,2) + G457)</f>
        <v>27.740000000000002</v>
      </c>
      <c r="I457" s="57">
        <f t="shared" si="6"/>
        <v>665.76</v>
      </c>
      <c r="J457" s="58">
        <f>I457 / J491</f>
        <v>2.7922731005488411E-4</v>
      </c>
    </row>
    <row r="458" spans="1:10" s="5" customFormat="1" ht="30" x14ac:dyDescent="0.2">
      <c r="A458" s="53" t="s">
        <v>990</v>
      </c>
      <c r="B458" s="72" t="s">
        <v>991</v>
      </c>
      <c r="C458" s="54" t="s">
        <v>18</v>
      </c>
      <c r="D458" s="54" t="s">
        <v>992</v>
      </c>
      <c r="E458" s="55" t="s">
        <v>85</v>
      </c>
      <c r="F458" s="56">
        <v>24</v>
      </c>
      <c r="G458" s="57">
        <v>12.66</v>
      </c>
      <c r="H458" s="57">
        <f>(TRUNC(G458 * J6,2) + G458)</f>
        <v>15.94</v>
      </c>
      <c r="I458" s="57">
        <f t="shared" si="6"/>
        <v>382.56</v>
      </c>
      <c r="J458" s="58">
        <f>I458 / J491</f>
        <v>1.6045001161769476E-4</v>
      </c>
    </row>
    <row r="459" spans="1:10" s="5" customFormat="1" ht="30" x14ac:dyDescent="0.2">
      <c r="A459" s="53" t="s">
        <v>993</v>
      </c>
      <c r="B459" s="72" t="s">
        <v>994</v>
      </c>
      <c r="C459" s="54" t="s">
        <v>18</v>
      </c>
      <c r="D459" s="54" t="s">
        <v>995</v>
      </c>
      <c r="E459" s="55" t="s">
        <v>85</v>
      </c>
      <c r="F459" s="56">
        <v>5</v>
      </c>
      <c r="G459" s="57">
        <v>67.17</v>
      </c>
      <c r="H459" s="57">
        <f>(TRUNC(G459 * J6,2) + G459)</f>
        <v>84.58</v>
      </c>
      <c r="I459" s="57">
        <f t="shared" si="6"/>
        <v>422.9</v>
      </c>
      <c r="J459" s="58">
        <f>I459 / J491</f>
        <v>1.7736906606316162E-4</v>
      </c>
    </row>
    <row r="460" spans="1:10" ht="24" customHeight="1" x14ac:dyDescent="0.2">
      <c r="A460" s="59" t="s">
        <v>996</v>
      </c>
      <c r="B460" s="95" t="s">
        <v>11</v>
      </c>
      <c r="C460" s="60"/>
      <c r="D460" s="60" t="s">
        <v>997</v>
      </c>
      <c r="E460" s="61"/>
      <c r="F460" s="62">
        <v>1</v>
      </c>
      <c r="G460" s="62" t="s">
        <v>13</v>
      </c>
      <c r="H460" s="63">
        <f>I461 + I464 + I469 + I471</f>
        <v>89366.22</v>
      </c>
      <c r="I460" s="63">
        <f t="shared" ref="I460:I485" si="7">TRUNC(F460 * H460,2)</f>
        <v>89366.22</v>
      </c>
      <c r="J460" s="64">
        <f>I460 / J491</f>
        <v>3.7481208273811864E-2</v>
      </c>
    </row>
    <row r="461" spans="1:10" ht="24" customHeight="1" x14ac:dyDescent="0.2">
      <c r="A461" s="59" t="s">
        <v>998</v>
      </c>
      <c r="B461" s="95" t="s">
        <v>11</v>
      </c>
      <c r="C461" s="60"/>
      <c r="D461" s="60" t="s">
        <v>999</v>
      </c>
      <c r="E461" s="61"/>
      <c r="F461" s="62">
        <v>1</v>
      </c>
      <c r="G461" s="62" t="s">
        <v>13</v>
      </c>
      <c r="H461" s="63">
        <f>I462 + I463</f>
        <v>35003.360000000001</v>
      </c>
      <c r="I461" s="63">
        <f t="shared" si="7"/>
        <v>35003.360000000001</v>
      </c>
      <c r="J461" s="64">
        <f>I461 / J491</f>
        <v>1.4680806981018278E-2</v>
      </c>
    </row>
    <row r="462" spans="1:10" s="5" customFormat="1" ht="45" x14ac:dyDescent="0.2">
      <c r="A462" s="53" t="s">
        <v>1000</v>
      </c>
      <c r="B462" s="72" t="s">
        <v>1001</v>
      </c>
      <c r="C462" s="54" t="s">
        <v>18</v>
      </c>
      <c r="D462" s="54" t="s">
        <v>1002</v>
      </c>
      <c r="E462" s="55" t="s">
        <v>20</v>
      </c>
      <c r="F462" s="56">
        <v>269.63</v>
      </c>
      <c r="G462" s="57">
        <v>1.99</v>
      </c>
      <c r="H462" s="57">
        <f>(TRUNC(G462 * J6,2) + G462)</f>
        <v>2.5</v>
      </c>
      <c r="I462" s="57">
        <f t="shared" si="7"/>
        <v>674.07</v>
      </c>
      <c r="J462" s="58">
        <f>I462 / J491</f>
        <v>2.827126184941957E-4</v>
      </c>
    </row>
    <row r="463" spans="1:10" s="5" customFormat="1" ht="30" x14ac:dyDescent="0.2">
      <c r="A463" s="53" t="s">
        <v>1003</v>
      </c>
      <c r="B463" s="72" t="s">
        <v>1004</v>
      </c>
      <c r="C463" s="54" t="s">
        <v>41</v>
      </c>
      <c r="D463" s="54" t="s">
        <v>1005</v>
      </c>
      <c r="E463" s="55" t="s">
        <v>50</v>
      </c>
      <c r="F463" s="56">
        <v>107.852</v>
      </c>
      <c r="G463" s="57">
        <v>252.78</v>
      </c>
      <c r="H463" s="57">
        <f>(TRUNC(G463 * J6,2) + G463)</f>
        <v>318.3</v>
      </c>
      <c r="I463" s="57">
        <f t="shared" si="7"/>
        <v>34329.29</v>
      </c>
      <c r="J463" s="58">
        <f>I463 / J491</f>
        <v>1.4398094362524082E-2</v>
      </c>
    </row>
    <row r="464" spans="1:10" ht="24" customHeight="1" x14ac:dyDescent="0.2">
      <c r="A464" s="59" t="s">
        <v>1006</v>
      </c>
      <c r="B464" s="95" t="s">
        <v>11</v>
      </c>
      <c r="C464" s="60"/>
      <c r="D464" s="60" t="s">
        <v>1007</v>
      </c>
      <c r="E464" s="61"/>
      <c r="F464" s="62">
        <v>1</v>
      </c>
      <c r="G464" s="62" t="s">
        <v>13</v>
      </c>
      <c r="H464" s="63">
        <f>I465 + I466 + I467 + I468</f>
        <v>28114.050000000003</v>
      </c>
      <c r="I464" s="63">
        <f t="shared" si="7"/>
        <v>28114.05</v>
      </c>
      <c r="J464" s="64">
        <f>I464 / J491</f>
        <v>1.1791352073192313E-2</v>
      </c>
    </row>
    <row r="465" spans="1:10" s="5" customFormat="1" x14ac:dyDescent="0.2">
      <c r="A465" s="53" t="s">
        <v>1008</v>
      </c>
      <c r="B465" s="72" t="s">
        <v>48</v>
      </c>
      <c r="C465" s="54" t="s">
        <v>18</v>
      </c>
      <c r="D465" s="54" t="s">
        <v>49</v>
      </c>
      <c r="E465" s="55" t="s">
        <v>50</v>
      </c>
      <c r="F465" s="56">
        <v>22.46</v>
      </c>
      <c r="G465" s="57">
        <v>79.67</v>
      </c>
      <c r="H465" s="57">
        <f>(TRUNC(G465 * J6,2) + G465)</f>
        <v>100.32</v>
      </c>
      <c r="I465" s="57">
        <f t="shared" si="7"/>
        <v>2253.1799999999998</v>
      </c>
      <c r="J465" s="58">
        <f>I465 / J491</f>
        <v>9.4500929834995153E-4</v>
      </c>
    </row>
    <row r="466" spans="1:10" s="5" customFormat="1" ht="30" x14ac:dyDescent="0.2">
      <c r="A466" s="53" t="s">
        <v>1009</v>
      </c>
      <c r="B466" s="72" t="s">
        <v>52</v>
      </c>
      <c r="C466" s="54" t="s">
        <v>18</v>
      </c>
      <c r="D466" s="54" t="s">
        <v>53</v>
      </c>
      <c r="E466" s="55" t="s">
        <v>50</v>
      </c>
      <c r="F466" s="56">
        <v>17.260000000000002</v>
      </c>
      <c r="G466" s="57">
        <v>24.28</v>
      </c>
      <c r="H466" s="57">
        <f>(TRUNC(G466 * J6,2) + G466)</f>
        <v>30.57</v>
      </c>
      <c r="I466" s="57">
        <f t="shared" si="7"/>
        <v>527.63</v>
      </c>
      <c r="J466" s="58">
        <f>I466 / J491</f>
        <v>2.2129401827123663E-4</v>
      </c>
    </row>
    <row r="467" spans="1:10" s="5" customFormat="1" ht="60" x14ac:dyDescent="0.2">
      <c r="A467" s="53" t="s">
        <v>1010</v>
      </c>
      <c r="B467" s="72" t="s">
        <v>1011</v>
      </c>
      <c r="C467" s="54" t="s">
        <v>18</v>
      </c>
      <c r="D467" s="54" t="s">
        <v>1012</v>
      </c>
      <c r="E467" s="55" t="s">
        <v>43</v>
      </c>
      <c r="F467" s="56">
        <v>149.71</v>
      </c>
      <c r="G467" s="57">
        <v>130.06</v>
      </c>
      <c r="H467" s="57">
        <f>(TRUNC(G467 * J6,2) + G467)</f>
        <v>163.77000000000001</v>
      </c>
      <c r="I467" s="57">
        <f t="shared" si="7"/>
        <v>24518</v>
      </c>
      <c r="J467" s="58">
        <f>I467 / J491</f>
        <v>1.0283127835745087E-2</v>
      </c>
    </row>
    <row r="468" spans="1:10" s="5" customFormat="1" ht="90" x14ac:dyDescent="0.2">
      <c r="A468" s="53" t="s">
        <v>1013</v>
      </c>
      <c r="B468" s="72" t="s">
        <v>572</v>
      </c>
      <c r="C468" s="54" t="s">
        <v>41</v>
      </c>
      <c r="D468" s="54" t="s">
        <v>573</v>
      </c>
      <c r="E468" s="55" t="s">
        <v>85</v>
      </c>
      <c r="F468" s="56">
        <v>2</v>
      </c>
      <c r="G468" s="57">
        <v>323.72000000000003</v>
      </c>
      <c r="H468" s="57">
        <f>(TRUNC(G468 * J6,2) + G468)</f>
        <v>407.62</v>
      </c>
      <c r="I468" s="57">
        <f t="shared" si="7"/>
        <v>815.24</v>
      </c>
      <c r="J468" s="58">
        <f>I468 / J491</f>
        <v>3.4192092082603901E-4</v>
      </c>
    </row>
    <row r="469" spans="1:10" ht="24" customHeight="1" x14ac:dyDescent="0.2">
      <c r="A469" s="59" t="s">
        <v>1014</v>
      </c>
      <c r="B469" s="95" t="s">
        <v>11</v>
      </c>
      <c r="C469" s="60"/>
      <c r="D469" s="60" t="s">
        <v>1015</v>
      </c>
      <c r="E469" s="61"/>
      <c r="F469" s="62">
        <v>1</v>
      </c>
      <c r="G469" s="62" t="s">
        <v>13</v>
      </c>
      <c r="H469" s="63">
        <f>I470</f>
        <v>4486.49</v>
      </c>
      <c r="I469" s="63">
        <f t="shared" si="7"/>
        <v>4486.49</v>
      </c>
      <c r="J469" s="64">
        <f>I469 / J491</f>
        <v>1.8816848928865312E-3</v>
      </c>
    </row>
    <row r="470" spans="1:10" s="5" customFormat="1" ht="60" x14ac:dyDescent="0.2">
      <c r="A470" s="53" t="s">
        <v>1016</v>
      </c>
      <c r="B470" s="72" t="s">
        <v>1017</v>
      </c>
      <c r="C470" s="54" t="s">
        <v>18</v>
      </c>
      <c r="D470" s="54" t="s">
        <v>1018</v>
      </c>
      <c r="E470" s="55" t="s">
        <v>43</v>
      </c>
      <c r="F470" s="56">
        <v>66.28</v>
      </c>
      <c r="G470" s="57">
        <v>53.76</v>
      </c>
      <c r="H470" s="57">
        <f>(TRUNC(G470 * J6,2) + G470)</f>
        <v>67.69</v>
      </c>
      <c r="I470" s="57">
        <f t="shared" si="7"/>
        <v>4486.49</v>
      </c>
      <c r="J470" s="58">
        <f>I470 / J491</f>
        <v>1.8816848928865312E-3</v>
      </c>
    </row>
    <row r="471" spans="1:10" ht="24" customHeight="1" x14ac:dyDescent="0.2">
      <c r="A471" s="59" t="s">
        <v>1019</v>
      </c>
      <c r="B471" s="95" t="s">
        <v>11</v>
      </c>
      <c r="C471" s="60"/>
      <c r="D471" s="60" t="s">
        <v>601</v>
      </c>
      <c r="E471" s="61"/>
      <c r="F471" s="62">
        <v>1</v>
      </c>
      <c r="G471" s="62" t="s">
        <v>13</v>
      </c>
      <c r="H471" s="63">
        <f>I472 + I476 + I478 + I480</f>
        <v>21762.32</v>
      </c>
      <c r="I471" s="63">
        <f t="shared" si="7"/>
        <v>21762.32</v>
      </c>
      <c r="J471" s="64">
        <f>I471 / J491</f>
        <v>9.127364326714741E-3</v>
      </c>
    </row>
    <row r="472" spans="1:10" ht="27" customHeight="1" x14ac:dyDescent="0.2">
      <c r="A472" s="66" t="s">
        <v>1020</v>
      </c>
      <c r="B472" s="96" t="s">
        <v>11</v>
      </c>
      <c r="C472" s="67"/>
      <c r="D472" s="67" t="s">
        <v>12</v>
      </c>
      <c r="E472" s="68"/>
      <c r="F472" s="69">
        <v>1</v>
      </c>
      <c r="G472" s="69" t="s">
        <v>13</v>
      </c>
      <c r="H472" s="70">
        <f>I473 + I474 + I475</f>
        <v>1495.28</v>
      </c>
      <c r="I472" s="70">
        <f t="shared" si="7"/>
        <v>1495.28</v>
      </c>
      <c r="J472" s="71">
        <f>I472 / J491</f>
        <v>6.2713742516652714E-4</v>
      </c>
    </row>
    <row r="473" spans="1:10" s="5" customFormat="1" x14ac:dyDescent="0.2">
      <c r="A473" s="53" t="s">
        <v>1021</v>
      </c>
      <c r="B473" s="72" t="s">
        <v>48</v>
      </c>
      <c r="C473" s="54" t="s">
        <v>18</v>
      </c>
      <c r="D473" s="54" t="s">
        <v>49</v>
      </c>
      <c r="E473" s="55" t="s">
        <v>50</v>
      </c>
      <c r="F473" s="56">
        <v>6.3</v>
      </c>
      <c r="G473" s="57">
        <v>79.67</v>
      </c>
      <c r="H473" s="57">
        <f>(TRUNC(G473 * J6,2) + G473)</f>
        <v>100.32</v>
      </c>
      <c r="I473" s="57">
        <f t="shared" si="7"/>
        <v>632.01</v>
      </c>
      <c r="J473" s="58">
        <f>I473 / J491</f>
        <v>2.6507217650172332E-4</v>
      </c>
    </row>
    <row r="474" spans="1:10" s="5" customFormat="1" ht="30" x14ac:dyDescent="0.2">
      <c r="A474" s="53" t="s">
        <v>1022</v>
      </c>
      <c r="B474" s="72" t="s">
        <v>52</v>
      </c>
      <c r="C474" s="54" t="s">
        <v>18</v>
      </c>
      <c r="D474" s="54" t="s">
        <v>53</v>
      </c>
      <c r="E474" s="55" t="s">
        <v>50</v>
      </c>
      <c r="F474" s="56">
        <v>6.3</v>
      </c>
      <c r="G474" s="57">
        <v>24.28</v>
      </c>
      <c r="H474" s="57">
        <f>(TRUNC(G474 * J6,2) + G474)</f>
        <v>30.57</v>
      </c>
      <c r="I474" s="57">
        <f t="shared" si="7"/>
        <v>192.59</v>
      </c>
      <c r="J474" s="58">
        <f>I474 / J491</f>
        <v>8.0774434696392295E-5</v>
      </c>
    </row>
    <row r="475" spans="1:10" s="5" customFormat="1" ht="45" x14ac:dyDescent="0.2">
      <c r="A475" s="53" t="s">
        <v>1023</v>
      </c>
      <c r="B475" s="72" t="s">
        <v>195</v>
      </c>
      <c r="C475" s="54" t="s">
        <v>18</v>
      </c>
      <c r="D475" s="54" t="s">
        <v>196</v>
      </c>
      <c r="E475" s="55" t="s">
        <v>85</v>
      </c>
      <c r="F475" s="56">
        <v>4</v>
      </c>
      <c r="G475" s="57">
        <v>133.16</v>
      </c>
      <c r="H475" s="57">
        <f>(TRUNC(G475 * J6,2) + G475)</f>
        <v>167.67</v>
      </c>
      <c r="I475" s="57">
        <f t="shared" si="7"/>
        <v>670.68</v>
      </c>
      <c r="J475" s="58">
        <f>I475 / J491</f>
        <v>2.8129081396841151E-4</v>
      </c>
    </row>
    <row r="476" spans="1:10" ht="24" customHeight="1" x14ac:dyDescent="0.2">
      <c r="A476" s="66" t="s">
        <v>1024</v>
      </c>
      <c r="B476" s="96" t="s">
        <v>11</v>
      </c>
      <c r="C476" s="67"/>
      <c r="D476" s="67" t="s">
        <v>614</v>
      </c>
      <c r="E476" s="68"/>
      <c r="F476" s="69">
        <v>1</v>
      </c>
      <c r="G476" s="69" t="s">
        <v>13</v>
      </c>
      <c r="H476" s="70">
        <f>I477</f>
        <v>419.16</v>
      </c>
      <c r="I476" s="70">
        <f t="shared" si="7"/>
        <v>419.16</v>
      </c>
      <c r="J476" s="71">
        <f>I476 / J491</f>
        <v>1.7580046755978916E-4</v>
      </c>
    </row>
    <row r="477" spans="1:10" s="5" customFormat="1" ht="60" x14ac:dyDescent="0.2">
      <c r="A477" s="53" t="s">
        <v>1025</v>
      </c>
      <c r="B477" s="72" t="s">
        <v>149</v>
      </c>
      <c r="C477" s="54" t="s">
        <v>41</v>
      </c>
      <c r="D477" s="54" t="s">
        <v>150</v>
      </c>
      <c r="E477" s="55" t="s">
        <v>43</v>
      </c>
      <c r="F477" s="56">
        <v>42</v>
      </c>
      <c r="G477" s="57">
        <v>7.93</v>
      </c>
      <c r="H477" s="57">
        <f>(TRUNC(G477 * J6,2) + G477)</f>
        <v>9.98</v>
      </c>
      <c r="I477" s="57">
        <f t="shared" si="7"/>
        <v>419.16</v>
      </c>
      <c r="J477" s="58">
        <f>I477 / J491</f>
        <v>1.7580046755978916E-4</v>
      </c>
    </row>
    <row r="478" spans="1:10" ht="24" customHeight="1" x14ac:dyDescent="0.2">
      <c r="A478" s="66" t="s">
        <v>1026</v>
      </c>
      <c r="B478" s="96" t="s">
        <v>11</v>
      </c>
      <c r="C478" s="67"/>
      <c r="D478" s="67" t="s">
        <v>637</v>
      </c>
      <c r="E478" s="68"/>
      <c r="F478" s="69">
        <v>1</v>
      </c>
      <c r="G478" s="69" t="s">
        <v>13</v>
      </c>
      <c r="H478" s="70">
        <f>I479</f>
        <v>1103.5999999999999</v>
      </c>
      <c r="I478" s="70">
        <f t="shared" si="7"/>
        <v>1103.5999999999999</v>
      </c>
      <c r="J478" s="71">
        <f>I478 / J491</f>
        <v>4.6286238190424491E-4</v>
      </c>
    </row>
    <row r="479" spans="1:10" s="5" customFormat="1" ht="45" x14ac:dyDescent="0.2">
      <c r="A479" s="53" t="s">
        <v>1027</v>
      </c>
      <c r="B479" s="72" t="s">
        <v>158</v>
      </c>
      <c r="C479" s="54" t="s">
        <v>18</v>
      </c>
      <c r="D479" s="54" t="s">
        <v>159</v>
      </c>
      <c r="E479" s="55" t="s">
        <v>43</v>
      </c>
      <c r="F479" s="56">
        <v>124</v>
      </c>
      <c r="G479" s="57">
        <v>7.07</v>
      </c>
      <c r="H479" s="57">
        <f>(TRUNC(G479 * J6,2) + G479)</f>
        <v>8.9</v>
      </c>
      <c r="I479" s="57">
        <f t="shared" si="7"/>
        <v>1103.5999999999999</v>
      </c>
      <c r="J479" s="58">
        <f>I479 / J491</f>
        <v>4.6286238190424491E-4</v>
      </c>
    </row>
    <row r="480" spans="1:10" ht="24" customHeight="1" x14ac:dyDescent="0.2">
      <c r="A480" s="66" t="s">
        <v>1028</v>
      </c>
      <c r="B480" s="96" t="s">
        <v>11</v>
      </c>
      <c r="C480" s="67"/>
      <c r="D480" s="67" t="s">
        <v>164</v>
      </c>
      <c r="E480" s="68"/>
      <c r="F480" s="69">
        <v>1</v>
      </c>
      <c r="G480" s="69" t="s">
        <v>13</v>
      </c>
      <c r="H480" s="70">
        <f>I481 + I482</f>
        <v>18744.28</v>
      </c>
      <c r="I480" s="70">
        <f t="shared" si="7"/>
        <v>18744.28</v>
      </c>
      <c r="J480" s="71">
        <f>I480 / J491</f>
        <v>7.8615640520841787E-3</v>
      </c>
    </row>
    <row r="481" spans="1:10" s="5" customFormat="1" ht="60" x14ac:dyDescent="0.2">
      <c r="A481" s="53" t="s">
        <v>1029</v>
      </c>
      <c r="B481" s="72" t="s">
        <v>673</v>
      </c>
      <c r="C481" s="54" t="s">
        <v>41</v>
      </c>
      <c r="D481" s="54" t="s">
        <v>674</v>
      </c>
      <c r="E481" s="55" t="s">
        <v>205</v>
      </c>
      <c r="F481" s="56">
        <v>4</v>
      </c>
      <c r="G481" s="57">
        <v>3322.97</v>
      </c>
      <c r="H481" s="57">
        <f>(TRUNC(G481 * J6,2) + G481)</f>
        <v>4184.28</v>
      </c>
      <c r="I481" s="57">
        <f t="shared" si="7"/>
        <v>16737.12</v>
      </c>
      <c r="J481" s="58">
        <f>I481 / J491</f>
        <v>7.0197383376378901E-3</v>
      </c>
    </row>
    <row r="482" spans="1:10" s="5" customFormat="1" ht="105" x14ac:dyDescent="0.2">
      <c r="A482" s="53" t="s">
        <v>1030</v>
      </c>
      <c r="B482" s="72" t="s">
        <v>1031</v>
      </c>
      <c r="C482" s="54" t="s">
        <v>41</v>
      </c>
      <c r="D482" s="54" t="s">
        <v>1032</v>
      </c>
      <c r="E482" s="55" t="s">
        <v>85</v>
      </c>
      <c r="F482" s="56">
        <v>1</v>
      </c>
      <c r="G482" s="57">
        <v>1594</v>
      </c>
      <c r="H482" s="57">
        <f>(TRUNC(G482 * J6,2) + G482)</f>
        <v>2007.16</v>
      </c>
      <c r="I482" s="57">
        <f t="shared" si="7"/>
        <v>2007.16</v>
      </c>
      <c r="J482" s="58">
        <f>I482 / J491</f>
        <v>8.4182571444628884E-4</v>
      </c>
    </row>
    <row r="483" spans="1:10" ht="24" customHeight="1" x14ac:dyDescent="0.2">
      <c r="A483" s="59" t="s">
        <v>1033</v>
      </c>
      <c r="B483" s="95" t="s">
        <v>11</v>
      </c>
      <c r="C483" s="60"/>
      <c r="D483" s="60" t="s">
        <v>1034</v>
      </c>
      <c r="E483" s="61"/>
      <c r="F483" s="62">
        <v>1</v>
      </c>
      <c r="G483" s="62" t="s">
        <v>13</v>
      </c>
      <c r="H483" s="63">
        <f>I484 + I485+I486</f>
        <v>86521.040000000008</v>
      </c>
      <c r="I483" s="63">
        <f t="shared" si="7"/>
        <v>86521.04</v>
      </c>
      <c r="J483" s="64">
        <f>I483 / J491</f>
        <v>3.6287907447655351E-2</v>
      </c>
    </row>
    <row r="484" spans="1:10" s="5" customFormat="1" ht="30" x14ac:dyDescent="0.2">
      <c r="A484" s="53" t="s">
        <v>1035</v>
      </c>
      <c r="B484" s="72" t="s">
        <v>1036</v>
      </c>
      <c r="C484" s="54" t="s">
        <v>18</v>
      </c>
      <c r="D484" s="54" t="s">
        <v>1037</v>
      </c>
      <c r="E484" s="55" t="s">
        <v>25</v>
      </c>
      <c r="F484" s="56">
        <v>4</v>
      </c>
      <c r="G484" s="57">
        <v>4874.82</v>
      </c>
      <c r="H484" s="57">
        <f>(TRUNC(G484 * J6,2) + G484)</f>
        <v>6138.37</v>
      </c>
      <c r="I484" s="57">
        <f t="shared" si="7"/>
        <v>24553.48</v>
      </c>
      <c r="J484" s="58">
        <f>I484 / J491</f>
        <v>1.0298008550958897E-2</v>
      </c>
    </row>
    <row r="485" spans="1:10" s="5" customFormat="1" ht="30" x14ac:dyDescent="0.2">
      <c r="A485" s="53" t="s">
        <v>1038</v>
      </c>
      <c r="B485" s="72" t="s">
        <v>1039</v>
      </c>
      <c r="C485" s="54" t="s">
        <v>18</v>
      </c>
      <c r="D485" s="54" t="s">
        <v>1040</v>
      </c>
      <c r="E485" s="55" t="s">
        <v>1041</v>
      </c>
      <c r="F485" s="56">
        <v>320</v>
      </c>
      <c r="G485" s="57">
        <v>120.78</v>
      </c>
      <c r="H485" s="57">
        <f>(TRUNC(G485 * J6,2) + G485)</f>
        <v>152.08000000000001</v>
      </c>
      <c r="I485" s="57">
        <f t="shared" si="7"/>
        <v>48665.599999999999</v>
      </c>
      <c r="J485" s="58">
        <f>I485 / $J$491</f>
        <v>2.041090570206526E-2</v>
      </c>
    </row>
    <row r="486" spans="1:10" s="5" customFormat="1" ht="30" x14ac:dyDescent="0.2">
      <c r="A486" s="53" t="s">
        <v>1038</v>
      </c>
      <c r="B486" s="72" t="s">
        <v>1039</v>
      </c>
      <c r="C486" s="54" t="s">
        <v>18</v>
      </c>
      <c r="D486" s="79" t="s">
        <v>1056</v>
      </c>
      <c r="E486" s="55" t="s">
        <v>1054</v>
      </c>
      <c r="F486" s="56">
        <v>4</v>
      </c>
      <c r="G486" s="57">
        <v>2640.96</v>
      </c>
      <c r="H486" s="57">
        <f>(TRUNC(G486 * J6,2) + G486)</f>
        <v>3325.49</v>
      </c>
      <c r="I486" s="57">
        <f t="shared" ref="I486" si="8">TRUNC(F486 * H486,2)</f>
        <v>13301.96</v>
      </c>
      <c r="J486" s="58">
        <f>I486 / $J$491</f>
        <v>5.5789931946311974E-3</v>
      </c>
    </row>
    <row r="487" spans="1:10" x14ac:dyDescent="0.2">
      <c r="A487" s="80"/>
      <c r="B487" s="81"/>
      <c r="C487" s="82"/>
      <c r="D487" s="82"/>
      <c r="E487" s="82"/>
      <c r="F487" s="82"/>
      <c r="G487" s="82"/>
      <c r="H487" s="82"/>
      <c r="I487" s="82"/>
      <c r="J487" s="83"/>
    </row>
    <row r="488" spans="1:10" x14ac:dyDescent="0.2">
      <c r="A488" s="10"/>
      <c r="B488" s="11"/>
      <c r="C488" s="12"/>
      <c r="D488" s="12"/>
      <c r="E488" s="12"/>
      <c r="F488" s="12"/>
      <c r="G488" s="12"/>
      <c r="H488" s="12"/>
      <c r="I488" s="12"/>
      <c r="J488" s="15"/>
    </row>
    <row r="489" spans="1:10" ht="15.75" x14ac:dyDescent="0.2">
      <c r="A489" s="84"/>
      <c r="B489" s="85"/>
      <c r="C489" s="85"/>
      <c r="D489" s="86"/>
      <c r="E489" s="87"/>
      <c r="F489" s="22" t="s">
        <v>1049</v>
      </c>
      <c r="G489" s="85"/>
      <c r="H489" s="88">
        <v>1903380.41</v>
      </c>
      <c r="I489" s="85"/>
      <c r="J489" s="89"/>
    </row>
    <row r="490" spans="1:10" ht="15.75" x14ac:dyDescent="0.2">
      <c r="A490" s="84"/>
      <c r="B490" s="85"/>
      <c r="C490" s="85"/>
      <c r="D490" s="86"/>
      <c r="E490" s="87"/>
      <c r="F490" s="22" t="s">
        <v>1050</v>
      </c>
      <c r="G490" s="85"/>
      <c r="H490" s="88">
        <v>493194.93</v>
      </c>
      <c r="I490" s="85"/>
      <c r="J490" s="89"/>
    </row>
    <row r="491" spans="1:10" ht="15.75" x14ac:dyDescent="0.2">
      <c r="A491" s="80"/>
      <c r="B491" s="81"/>
      <c r="C491" s="82"/>
      <c r="D491" s="82"/>
      <c r="E491" s="82"/>
      <c r="F491" s="22" t="s">
        <v>1051</v>
      </c>
      <c r="G491" s="85"/>
      <c r="H491" s="82"/>
      <c r="I491" s="82"/>
      <c r="J491" s="90">
        <f>I12 + I19 + I111 + I271 + I326 + I401 + I460 + I483</f>
        <v>2384294.0000000005</v>
      </c>
    </row>
    <row r="492" spans="1:10" x14ac:dyDescent="0.2">
      <c r="A492" s="80"/>
      <c r="B492" s="81"/>
      <c r="C492" s="82"/>
      <c r="D492" s="82"/>
      <c r="E492" s="82"/>
      <c r="F492" s="82"/>
      <c r="G492" s="82"/>
      <c r="H492" s="82"/>
      <c r="I492" s="82"/>
      <c r="J492" s="83"/>
    </row>
    <row r="493" spans="1:10" ht="97.5" customHeight="1" x14ac:dyDescent="0.2">
      <c r="A493" s="80"/>
      <c r="B493" s="81"/>
      <c r="C493" s="82"/>
      <c r="D493" s="82"/>
      <c r="E493" s="82"/>
      <c r="F493" s="82"/>
      <c r="G493" s="82"/>
      <c r="H493" s="82"/>
      <c r="I493" s="82"/>
      <c r="J493" s="83"/>
    </row>
    <row r="494" spans="1:10" x14ac:dyDescent="0.2">
      <c r="A494" s="80"/>
      <c r="B494" s="81"/>
      <c r="C494" s="82"/>
      <c r="D494" s="82"/>
      <c r="E494" s="82"/>
      <c r="F494" s="82"/>
      <c r="G494" s="82"/>
      <c r="H494" s="82"/>
      <c r="I494" s="82"/>
      <c r="J494" s="83"/>
    </row>
    <row r="495" spans="1:10" ht="69.95" customHeight="1" x14ac:dyDescent="0.25">
      <c r="A495" s="91" t="s">
        <v>1052</v>
      </c>
      <c r="B495" s="92"/>
      <c r="C495" s="92"/>
      <c r="D495" s="92"/>
      <c r="E495" s="92"/>
      <c r="F495" s="92"/>
      <c r="G495" s="92"/>
      <c r="H495" s="92"/>
      <c r="I495" s="92"/>
      <c r="J495" s="93"/>
    </row>
  </sheetData>
  <mergeCells count="23">
    <mergeCell ref="F491:G491"/>
    <mergeCell ref="A495:J495"/>
    <mergeCell ref="A489:C489"/>
    <mergeCell ref="F489:G489"/>
    <mergeCell ref="H489:J489"/>
    <mergeCell ref="A490:C490"/>
    <mergeCell ref="F490:G490"/>
    <mergeCell ref="H490:J490"/>
    <mergeCell ref="P5:Q5"/>
    <mergeCell ref="T5:U5"/>
    <mergeCell ref="A6:D6"/>
    <mergeCell ref="A9:J9"/>
    <mergeCell ref="A7:F7"/>
    <mergeCell ref="I5:J5"/>
    <mergeCell ref="H10:I10"/>
    <mergeCell ref="A1:J1"/>
    <mergeCell ref="H8:I8"/>
    <mergeCell ref="L4:M4"/>
    <mergeCell ref="A5:D5"/>
    <mergeCell ref="E5:F6"/>
    <mergeCell ref="L5:M5"/>
    <mergeCell ref="A4:G4"/>
    <mergeCell ref="I4:J4"/>
  </mergeCells>
  <printOptions horizontalCentered="1"/>
  <pageMargins left="0.59055118110236227" right="0.59055118110236227" top="0.59055118110236227" bottom="0.78740157480314965" header="0.51181102362204722" footer="0.51181102362204722"/>
  <pageSetup paperSize="9" scale="52" fitToHeight="0" orientation="portrait" r:id="rId1"/>
  <headerFooter>
    <oddHeader>&amp;L &amp;C &amp;R</oddHeader>
    <oddFooter>&amp;L&amp;F&amp;C &amp;A&amp;RPágina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13ae1d-73e7-4133-af9d-b231b3807008">
      <Terms xmlns="http://schemas.microsoft.com/office/infopath/2007/PartnerControls"/>
    </lcf76f155ced4ddcb4097134ff3c332f>
    <TaxCatchAll xmlns="1ea64a93-6986-4b63-9344-0dadc62a49c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6EB7DB464AD964180D188F37C3AE9CB" ma:contentTypeVersion="13" ma:contentTypeDescription="Crie um novo documento." ma:contentTypeScope="" ma:versionID="699f53497818762119cca1318126961d">
  <xsd:schema xmlns:xsd="http://www.w3.org/2001/XMLSchema" xmlns:xs="http://www.w3.org/2001/XMLSchema" xmlns:p="http://schemas.microsoft.com/office/2006/metadata/properties" xmlns:ns2="8613ae1d-73e7-4133-af9d-b231b3807008" xmlns:ns3="1ea64a93-6986-4b63-9344-0dadc62a49c2" targetNamespace="http://schemas.microsoft.com/office/2006/metadata/properties" ma:root="true" ma:fieldsID="80876ced4105105fdae91fe62d0a6c2a" ns2:_="" ns3:_="">
    <xsd:import namespace="8613ae1d-73e7-4133-af9d-b231b3807008"/>
    <xsd:import namespace="1ea64a93-6986-4b63-9344-0dadc62a49c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13ae1d-73e7-4133-af9d-b231b38070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1bf5137a-f16b-4c6f-9f4b-22cd1f3ec5a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ea64a93-6986-4b63-9344-0dadc62a49c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316b925e-729f-4ff2-bc85-8fc758414d23}" ma:internalName="TaxCatchAll" ma:showField="CatchAllData" ma:web="1ea64a93-6986-4b63-9344-0dadc62a49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866545-39D3-41FD-BD0D-DDD1E973B51D}">
  <ds:schemaRefs>
    <ds:schemaRef ds:uri="http://schemas.microsoft.com/office/2006/metadata/properties"/>
    <ds:schemaRef ds:uri="http://schemas.microsoft.com/office/infopath/2007/PartnerControls"/>
    <ds:schemaRef ds:uri="8613ae1d-73e7-4133-af9d-b231b3807008"/>
    <ds:schemaRef ds:uri="1ea64a93-6986-4b63-9344-0dadc62a49c2"/>
  </ds:schemaRefs>
</ds:datastoreItem>
</file>

<file path=customXml/itemProps2.xml><?xml version="1.0" encoding="utf-8"?>
<ds:datastoreItem xmlns:ds="http://schemas.openxmlformats.org/officeDocument/2006/customXml" ds:itemID="{6529B6C1-9BAD-4282-9723-EA354E7CF5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13ae1d-73e7-4133-af9d-b231b3807008"/>
    <ds:schemaRef ds:uri="1ea64a93-6986-4b63-9344-0dadc62a49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9748BD-21E3-4710-86DA-4F9BBBEAFA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Orçamento Sintético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Eliara Caly Dallo</cp:lastModifiedBy>
  <cp:revision>0</cp:revision>
  <cp:lastPrinted>2025-04-24T12:38:41Z</cp:lastPrinted>
  <dcterms:created xsi:type="dcterms:W3CDTF">2025-04-15T13:12:38Z</dcterms:created>
  <dcterms:modified xsi:type="dcterms:W3CDTF">2025-04-24T12:38:57Z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0x01010046EB7DB464AD964180D188F37C3AE9CB</vt:lpwstr>
  </property>
</Properties>
</file>